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4_FS-GT\02 FS-GT Projekte\06-Energie\"/>
    </mc:Choice>
  </mc:AlternateContent>
  <xr:revisionPtr revIDLastSave="0" documentId="13_ncr:1_{64A12188-2DD4-4EFB-BCC3-75E7BCAD4059}" xr6:coauthVersionLast="47" xr6:coauthVersionMax="47" xr10:uidLastSave="{00000000-0000-0000-0000-000000000000}"/>
  <bookViews>
    <workbookView xWindow="-51720" yWindow="-3075" windowWidth="51840" windowHeight="21240" tabRatio="721" activeTab="1" xr2:uid="{E4650044-D839-465C-B580-1D1F32AEA846}"/>
  </bookViews>
  <sheets>
    <sheet name="Muster" sheetId="18" r:id="rId1"/>
    <sheet name="Vorlage" sheetId="22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22" l="1"/>
  <c r="P11" i="22"/>
  <c r="N12" i="22"/>
  <c r="P12" i="22"/>
  <c r="N13" i="22"/>
  <c r="P13" i="22"/>
  <c r="N14" i="22"/>
  <c r="P14" i="22"/>
  <c r="N15" i="22"/>
  <c r="P15" i="22"/>
  <c r="N16" i="22"/>
  <c r="P16" i="22"/>
  <c r="N17" i="22"/>
  <c r="P17" i="22"/>
  <c r="N18" i="22"/>
  <c r="P18" i="22"/>
  <c r="N19" i="22"/>
  <c r="P19" i="22"/>
  <c r="P21" i="22"/>
  <c r="N21" i="22"/>
  <c r="H11" i="22"/>
  <c r="I11" i="22"/>
  <c r="H12" i="22"/>
  <c r="I12" i="22"/>
  <c r="H13" i="22"/>
  <c r="I13" i="22"/>
  <c r="H14" i="22"/>
  <c r="I14" i="22"/>
  <c r="H15" i="22"/>
  <c r="I15" i="22"/>
  <c r="H16" i="22"/>
  <c r="I16" i="22"/>
  <c r="H17" i="22"/>
  <c r="I17" i="22"/>
  <c r="H18" i="22"/>
  <c r="I18" i="22"/>
  <c r="H19" i="22"/>
  <c r="I19" i="22"/>
  <c r="I21" i="22"/>
  <c r="H21" i="22"/>
  <c r="Q19" i="22"/>
  <c r="Q18" i="22"/>
  <c r="Q17" i="22"/>
  <c r="Q16" i="22"/>
  <c r="Q15" i="22"/>
  <c r="Q14" i="22"/>
  <c r="Q13" i="22"/>
  <c r="Q12" i="22"/>
  <c r="Q11" i="22"/>
  <c r="Q4" i="22" a="1"/>
  <c r="Q4" i="22"/>
  <c r="Q5" i="22"/>
  <c r="N11" i="18"/>
  <c r="P11" i="18"/>
  <c r="N16" i="18"/>
  <c r="P16" i="18"/>
  <c r="H16" i="18"/>
  <c r="I16" i="18"/>
  <c r="Q16" i="18"/>
  <c r="H11" i="18"/>
  <c r="I11" i="18"/>
  <c r="Q11" i="18"/>
  <c r="N12" i="18"/>
  <c r="P12" i="18"/>
  <c r="H12" i="18"/>
  <c r="I12" i="18"/>
  <c r="Q12" i="18"/>
  <c r="N13" i="18"/>
  <c r="P13" i="18"/>
  <c r="H13" i="18"/>
  <c r="I13" i="18"/>
  <c r="Q13" i="18"/>
  <c r="N14" i="18"/>
  <c r="P14" i="18"/>
  <c r="H14" i="18"/>
  <c r="I14" i="18"/>
  <c r="Q14" i="18"/>
  <c r="N15" i="18"/>
  <c r="P15" i="18"/>
  <c r="H15" i="18"/>
  <c r="I15" i="18"/>
  <c r="Q15" i="18"/>
  <c r="N17" i="18"/>
  <c r="P17" i="18"/>
  <c r="H17" i="18"/>
  <c r="I17" i="18"/>
  <c r="Q17" i="18"/>
  <c r="N18" i="18"/>
  <c r="P18" i="18"/>
  <c r="H18" i="18"/>
  <c r="I18" i="18"/>
  <c r="Q18" i="18"/>
  <c r="N19" i="18"/>
  <c r="P19" i="18"/>
  <c r="H19" i="18"/>
  <c r="I19" i="18"/>
  <c r="Q19" i="18"/>
  <c r="Q4" i="18" a="1"/>
  <c r="Q4" i="18"/>
  <c r="I21" i="18"/>
  <c r="Q5" i="18"/>
  <c r="N21" i="18"/>
  <c r="H21" i="18"/>
  <c r="P21" i="1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<sst xmlns="http://schemas.openxmlformats.org/spreadsheetml/2006/main" count="72" uniqueCount="45">
  <si>
    <t>Projekt:</t>
  </si>
  <si>
    <t>stabilisierende Massnahmen</t>
  </si>
  <si>
    <t>Sommer 2023</t>
  </si>
  <si>
    <t>Energieeinsparung total [kWh]   .</t>
  </si>
  <si>
    <t>Projektleiter UZH</t>
  </si>
  <si>
    <t>Martin Spielmann</t>
  </si>
  <si>
    <t>Planer</t>
  </si>
  <si>
    <t>??????</t>
  </si>
  <si>
    <t>Stand</t>
  </si>
  <si>
    <t>Raum</t>
  </si>
  <si>
    <t>Gewerk</t>
  </si>
  <si>
    <t>Anzahl alt °</t>
  </si>
  <si>
    <t>Fabrikat/Typ alt</t>
  </si>
  <si>
    <t>Leistung alt [W] °</t>
  </si>
  <si>
    <t>P_tot alt [kW]</t>
  </si>
  <si>
    <t>Energie alt [kWh]</t>
  </si>
  <si>
    <t>Betriebsstunden [h] *</t>
  </si>
  <si>
    <t>Anzahl neu °</t>
  </si>
  <si>
    <t>Leistung neu 
[W oder W/m] °</t>
  </si>
  <si>
    <t>Fabrikat/Typ neu</t>
  </si>
  <si>
    <t>P_tot neu [kW]</t>
  </si>
  <si>
    <t>Regulierung</t>
  </si>
  <si>
    <t>Energie neu [kWh]</t>
  </si>
  <si>
    <t>Einsparung [kWh]</t>
  </si>
  <si>
    <t xml:space="preserve">TOTAL </t>
  </si>
  <si>
    <t>* Betriebsstunden schätzung oder nach Leitsystem</t>
  </si>
  <si>
    <t>° Anzahl Pumpen</t>
  </si>
  <si>
    <t>...</t>
  </si>
  <si>
    <t>Y04 G 30</t>
  </si>
  <si>
    <t>Heizung</t>
  </si>
  <si>
    <t>Grundfos/abc</t>
  </si>
  <si>
    <t>Grundfos/def</t>
  </si>
  <si>
    <t>Grundfos/ghi</t>
  </si>
  <si>
    <t>Y04-F-35</t>
  </si>
  <si>
    <t>Lüftung</t>
  </si>
  <si>
    <t>Firma A/Typ-02</t>
  </si>
  <si>
    <t>Regulierung FU oder Druck, reduktionsfaktor Schätzung</t>
  </si>
  <si>
    <t>Raum 1</t>
  </si>
  <si>
    <t>unbekannt</t>
  </si>
  <si>
    <t>xyz</t>
  </si>
  <si>
    <t>Anzahl alt</t>
  </si>
  <si>
    <t>Leistung alt [W]</t>
  </si>
  <si>
    <t>Regulierung°</t>
  </si>
  <si>
    <t>°Regulierung. Reduktionsfaktor nur wenn eine Verbesserung erzielt wurde.</t>
  </si>
  <si>
    <t>stabilisierende Massnahmen UZI-1, Prio2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</si>
</sst>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b/>
      <sz val="16"/>
      <color theme="1"/>
      <name val="Arial"/>
      <family val="2"/>
    </font>
    <font>
      <sz val="16"/>
      <color rgb="FFFF0000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0" xfId="0" applyFont="1" applyBorder="1" applyAlignment="1" applyProtection="1">
      <alignment horizontal="left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/>
      <protection locked="0"/>
    </xf>
    <xf numFmtId="3" fontId="1" fillId="0" borderId="10" xfId="0" applyNumberFormat="1" applyFont="1" applyBorder="1" applyAlignment="1" applyProtection="1">
      <alignment horizontal="left"/>
      <protection locked="0"/>
    </xf>
    <xf numFmtId="4" fontId="1" fillId="0" borderId="10" xfId="0" applyNumberFormat="1" applyFont="1" applyBorder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4" fillId="0" borderId="0" xfId="0" applyFont="1" applyProtection="1">
      <protection locked="0"/>
    </xf>
    <xf numFmtId="0" fontId="1" fillId="0" borderId="6" xfId="0" applyFont="1" applyBorder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wrapText="1"/>
      <protection locked="0"/>
    </xf>
    <xf numFmtId="0" fontId="1" fillId="0" borderId="7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8" xfId="0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 applyProtection="1">
      <alignment horizontal="left"/>
      <protection locked="0"/>
    </xf>
    <xf numFmtId="0" fontId="1" fillId="0" borderId="9" xfId="0" applyFont="1" applyBorder="1" applyProtection="1">
      <protection locked="0"/>
    </xf>
    <xf numFmtId="3" fontId="1" fillId="0" borderId="0" xfId="0" applyNumberFormat="1" applyFont="1" applyAlignment="1" applyProtection="1">
      <alignment horizontal="left"/>
      <protection locked="0"/>
    </xf>
    <xf numFmtId="0" fontId="2" fillId="3" borderId="10" xfId="0" applyFont="1" applyFill="1" applyBorder="1" applyAlignment="1">
      <alignment horizontal="left"/>
    </xf>
    <xf numFmtId="4" fontId="1" fillId="3" borderId="10" xfId="0" applyNumberFormat="1" applyFont="1" applyFill="1" applyBorder="1" applyAlignment="1">
      <alignment horizontal="left"/>
    </xf>
    <xf numFmtId="3" fontId="1" fillId="3" borderId="10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  <xf numFmtId="3" fontId="6" fillId="3" borderId="10" xfId="0" applyNumberFormat="1" applyFont="1" applyFill="1" applyBorder="1" applyAlignment="1">
      <alignment horizontal="left"/>
    </xf>
    <xf numFmtId="0" fontId="7" fillId="0" borderId="10" xfId="0" applyFont="1" applyBorder="1" applyAlignment="1" applyProtection="1">
      <alignment horizontal="right" vertical="top" wrapText="1"/>
      <protection locked="0"/>
    </xf>
    <xf numFmtId="4" fontId="6" fillId="3" borderId="10" xfId="0" applyNumberFormat="1" applyFont="1" applyFill="1" applyBorder="1" applyAlignment="1">
      <alignment horizontal="left"/>
    </xf>
    <xf numFmtId="3" fontId="6" fillId="3" borderId="10" xfId="0" applyNumberFormat="1" applyFont="1" applyFill="1" applyBorder="1" applyAlignment="1" applyProtection="1">
      <alignment horizontal="left"/>
      <protection locked="0"/>
    </xf>
    <xf numFmtId="0" fontId="6" fillId="0" borderId="10" xfId="0" applyFont="1" applyBorder="1" applyAlignment="1" applyProtection="1">
      <alignment horizontal="left"/>
      <protection locked="0"/>
    </xf>
    <xf numFmtId="3" fontId="6" fillId="0" borderId="10" xfId="0" applyNumberFormat="1" applyFont="1" applyBorder="1" applyAlignment="1" applyProtection="1">
      <alignment horizontal="left"/>
      <protection locked="0"/>
    </xf>
    <xf numFmtId="4" fontId="6" fillId="0" borderId="10" xfId="0" applyNumberFormat="1" applyFont="1" applyBorder="1" applyAlignment="1" applyProtection="1">
      <alignment horizontal="left"/>
      <protection locked="0"/>
    </xf>
    <xf numFmtId="164" fontId="1" fillId="0" borderId="10" xfId="0" applyNumberFormat="1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14" fontId="1" fillId="0" borderId="0" xfId="0" applyNumberFormat="1" applyFont="1" applyAlignment="1" applyProtection="1">
      <alignment horizontal="left"/>
      <protection locked="0"/>
    </xf>
    <xf numFmtId="9" fontId="8" fillId="0" borderId="0" xfId="0" applyNumberFormat="1" applyFont="1"/>
    <xf numFmtId="0" fontId="4" fillId="0" borderId="11" xfId="0" applyFont="1" applyBorder="1" applyAlignment="1" applyProtection="1">
      <alignment horizontal="right" wrapText="1"/>
      <protection locked="0"/>
    </xf>
    <xf numFmtId="0" fontId="4" fillId="0" borderId="12" xfId="0" applyFont="1" applyBorder="1" applyAlignment="1" applyProtection="1">
      <alignment horizontal="right" wrapText="1"/>
      <protection locked="0"/>
    </xf>
    <xf numFmtId="0" fontId="4" fillId="0" borderId="13" xfId="0" applyFont="1" applyBorder="1" applyAlignment="1" applyProtection="1">
      <alignment horizontal="right" wrapText="1"/>
      <protection locked="0"/>
    </xf>
  </cellXfs>
  <cellStyles count="1">
    <cellStyle name="Standard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CB1A1-A6C0-4882-8150-B4F02737B1E1}">
  <sheetPr>
    <pageSetUpPr fitToPage="1"/>
  </sheetPr>
  <dimension ref="A1:S31"/>
  <sheetViews>
    <sheetView topLeftCell="B1" zoomScale="115" zoomScaleNormal="115" workbookViewId="0">
      <selection activeCell="C26" sqref="C26"/>
    </sheetView>
  </sheetViews>
  <sheetFormatPr baseColWidth="10" defaultColWidth="10.81640625" defaultRowHeight="14" x14ac:dyDescent="0.3"/>
  <cols>
    <col min="1" max="2" width="4.1796875" style="1" customWidth="1"/>
    <col min="3" max="3" width="18" style="1" bestFit="1" customWidth="1"/>
    <col min="4" max="4" width="18" style="1" customWidth="1"/>
    <col min="5" max="5" width="20.453125" style="2" bestFit="1" customWidth="1"/>
    <col min="6" max="6" width="20.453125" style="2" customWidth="1"/>
    <col min="7" max="7" width="17.453125" style="2" bestFit="1" customWidth="1"/>
    <col min="8" max="8" width="15" style="2" bestFit="1" customWidth="1"/>
    <col min="9" max="9" width="19" style="2" bestFit="1" customWidth="1"/>
    <col min="10" max="10" width="22.1796875" style="2" bestFit="1" customWidth="1"/>
    <col min="11" max="11" width="12.81640625" style="2" bestFit="1" customWidth="1"/>
    <col min="12" max="12" width="19" style="2" bestFit="1" customWidth="1"/>
    <col min="13" max="13" width="19" style="2" customWidth="1"/>
    <col min="14" max="14" width="16.453125" style="2" bestFit="1" customWidth="1"/>
    <col min="15" max="15" width="13.81640625" style="2" customWidth="1"/>
    <col min="16" max="16" width="20.453125" style="2" bestFit="1" customWidth="1"/>
    <col min="17" max="17" width="20" style="2" bestFit="1" customWidth="1"/>
    <col min="18" max="18" width="4.1796875" style="1" customWidth="1"/>
    <col min="19" max="16384" width="10.81640625" style="1"/>
  </cols>
  <sheetData>
    <row r="1" spans="1:19" ht="14.5" thickBot="1" x14ac:dyDescent="0.35">
      <c r="A1" s="8"/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8"/>
      <c r="S1" s="8"/>
    </row>
    <row r="2" spans="1:19" x14ac:dyDescent="0.3">
      <c r="A2" s="8"/>
      <c r="B2" s="10"/>
      <c r="C2" s="11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  <c r="S2" s="8"/>
    </row>
    <row r="3" spans="1:19" ht="20.5" thickBot="1" x14ac:dyDescent="0.45">
      <c r="A3" s="8"/>
      <c r="B3" s="14"/>
      <c r="C3" s="15" t="s">
        <v>0</v>
      </c>
      <c r="D3" s="15"/>
      <c r="E3" s="15" t="s">
        <v>1</v>
      </c>
      <c r="F3" s="15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6"/>
      <c r="S3" s="8"/>
    </row>
    <row r="4" spans="1:19" ht="20.5" customHeight="1" thickBot="1" x14ac:dyDescent="0.45">
      <c r="A4" s="8"/>
      <c r="B4" s="14"/>
      <c r="C4" s="15"/>
      <c r="D4" s="15"/>
      <c r="E4" s="17" t="s">
        <v>2</v>
      </c>
      <c r="F4" s="17"/>
      <c r="G4" s="17"/>
      <c r="H4" s="18"/>
      <c r="I4" s="9"/>
      <c r="J4" s="9"/>
      <c r="K4" s="19"/>
      <c r="L4" s="42" t="s">
        <v>3</v>
      </c>
      <c r="M4" s="43"/>
      <c r="N4" s="43"/>
      <c r="O4" s="43"/>
      <c r="P4" s="44"/>
      <c r="Q4" s="29" cm="1">
        <f t="array" ref="Q4">SUM(Q10:Q21*-1)</f>
        <v>9648.7999999999993</v>
      </c>
      <c r="R4" s="16"/>
      <c r="S4" s="8"/>
    </row>
    <row r="5" spans="1:19" ht="18" x14ac:dyDescent="0.4">
      <c r="A5" s="8"/>
      <c r="B5" s="14"/>
      <c r="C5" s="8" t="s">
        <v>4</v>
      </c>
      <c r="D5" s="8"/>
      <c r="E5" s="9" t="s">
        <v>5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41">
        <f>Q4/I21</f>
        <v>0.51218787158145063</v>
      </c>
      <c r="R5" s="16"/>
      <c r="S5" s="8"/>
    </row>
    <row r="6" spans="1:19" x14ac:dyDescent="0.3">
      <c r="A6" s="8"/>
      <c r="B6" s="14"/>
      <c r="C6" s="8" t="s">
        <v>6</v>
      </c>
      <c r="D6" s="8"/>
      <c r="E6" s="9" t="s">
        <v>27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6"/>
      <c r="S6" s="8"/>
    </row>
    <row r="7" spans="1:19" x14ac:dyDescent="0.3">
      <c r="A7" s="8"/>
      <c r="B7" s="14"/>
      <c r="C7" s="8" t="s">
        <v>8</v>
      </c>
      <c r="D7" s="8"/>
      <c r="E7" s="40">
        <v>44459</v>
      </c>
      <c r="F7" s="4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6"/>
      <c r="S7" s="8"/>
    </row>
    <row r="8" spans="1:19" x14ac:dyDescent="0.3">
      <c r="A8" s="8"/>
      <c r="B8" s="14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6"/>
      <c r="S8" s="8"/>
    </row>
    <row r="9" spans="1:19" ht="31" x14ac:dyDescent="0.35">
      <c r="A9" s="8"/>
      <c r="B9" s="14"/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26" t="s">
        <v>14</v>
      </c>
      <c r="I9" s="26" t="s">
        <v>15</v>
      </c>
      <c r="J9" s="3" t="s">
        <v>16</v>
      </c>
      <c r="K9" s="3" t="s">
        <v>17</v>
      </c>
      <c r="L9" s="38" t="s">
        <v>18</v>
      </c>
      <c r="M9" s="38" t="s">
        <v>19</v>
      </c>
      <c r="N9" s="26" t="s">
        <v>20</v>
      </c>
      <c r="O9" s="3" t="s">
        <v>21</v>
      </c>
      <c r="P9" s="26" t="s">
        <v>22</v>
      </c>
      <c r="Q9" s="26" t="s">
        <v>23</v>
      </c>
      <c r="R9" s="16"/>
      <c r="S9" s="8"/>
    </row>
    <row r="10" spans="1:19" ht="17.5" x14ac:dyDescent="0.3">
      <c r="A10" s="8"/>
      <c r="B10" s="14"/>
      <c r="C10" s="4"/>
      <c r="D10" s="4"/>
      <c r="E10" s="5"/>
      <c r="F10" s="5"/>
      <c r="G10" s="5"/>
      <c r="H10" s="27"/>
      <c r="I10" s="28"/>
      <c r="J10" s="6"/>
      <c r="K10" s="6"/>
      <c r="L10" s="6"/>
      <c r="M10" s="6"/>
      <c r="N10" s="27"/>
      <c r="O10" s="7"/>
      <c r="P10" s="28"/>
      <c r="Q10" s="28"/>
      <c r="R10" s="16"/>
      <c r="S10" s="8"/>
    </row>
    <row r="11" spans="1:19" ht="17.5" x14ac:dyDescent="0.3">
      <c r="A11" s="8"/>
      <c r="B11" s="14"/>
      <c r="C11" s="4" t="s">
        <v>28</v>
      </c>
      <c r="D11" s="4" t="s">
        <v>29</v>
      </c>
      <c r="E11" s="5">
        <v>2</v>
      </c>
      <c r="F11" s="5" t="s">
        <v>30</v>
      </c>
      <c r="G11" s="5">
        <v>220</v>
      </c>
      <c r="H11" s="27">
        <f t="shared" ref="H11:H19" si="0">SUM(E11*G11/1000)</f>
        <v>0.44</v>
      </c>
      <c r="I11" s="28">
        <f t="shared" ref="I11:I19" si="1">SUM(H11*J11)</f>
        <v>3854.4</v>
      </c>
      <c r="J11" s="6">
        <v>8760</v>
      </c>
      <c r="K11" s="5">
        <v>2</v>
      </c>
      <c r="L11" s="37">
        <v>180</v>
      </c>
      <c r="M11" s="37"/>
      <c r="N11" s="27">
        <f t="shared" ref="N11:N19" si="2">SUM(K11*L11/1000)</f>
        <v>0.36</v>
      </c>
      <c r="O11" s="7">
        <v>1</v>
      </c>
      <c r="P11" s="28">
        <f t="shared" ref="P11:P19" si="3">SUM(N11*J11*O11)</f>
        <v>3153.6</v>
      </c>
      <c r="Q11" s="28">
        <f t="shared" ref="Q11:Q19" si="4">SUM(P11-I11)</f>
        <v>-700.80000000000018</v>
      </c>
      <c r="R11" s="16"/>
      <c r="S11" s="8"/>
    </row>
    <row r="12" spans="1:19" ht="17.5" x14ac:dyDescent="0.3">
      <c r="A12" s="8"/>
      <c r="B12" s="14"/>
      <c r="C12" s="4" t="s">
        <v>28</v>
      </c>
      <c r="D12" s="4" t="s">
        <v>29</v>
      </c>
      <c r="E12" s="5">
        <v>2</v>
      </c>
      <c r="F12" s="5" t="s">
        <v>31</v>
      </c>
      <c r="G12" s="5">
        <v>60</v>
      </c>
      <c r="H12" s="27">
        <f t="shared" si="0"/>
        <v>0.12</v>
      </c>
      <c r="I12" s="28">
        <f t="shared" si="1"/>
        <v>264</v>
      </c>
      <c r="J12" s="6">
        <v>2200</v>
      </c>
      <c r="K12" s="5">
        <v>2</v>
      </c>
      <c r="L12" s="37">
        <v>40</v>
      </c>
      <c r="M12" s="37"/>
      <c r="N12" s="27">
        <f t="shared" si="2"/>
        <v>0.08</v>
      </c>
      <c r="O12" s="7">
        <v>1</v>
      </c>
      <c r="P12" s="28">
        <f t="shared" si="3"/>
        <v>176</v>
      </c>
      <c r="Q12" s="28">
        <f t="shared" si="4"/>
        <v>-88</v>
      </c>
      <c r="R12" s="16"/>
      <c r="S12" s="8"/>
    </row>
    <row r="13" spans="1:19" ht="17.5" x14ac:dyDescent="0.3">
      <c r="A13" s="8"/>
      <c r="B13" s="14"/>
      <c r="C13" s="4" t="s">
        <v>28</v>
      </c>
      <c r="D13" s="4" t="s">
        <v>29</v>
      </c>
      <c r="E13" s="5">
        <v>2</v>
      </c>
      <c r="F13" s="5" t="s">
        <v>32</v>
      </c>
      <c r="G13" s="5">
        <v>40</v>
      </c>
      <c r="H13" s="27">
        <f t="shared" si="0"/>
        <v>0.08</v>
      </c>
      <c r="I13" s="28">
        <f t="shared" si="1"/>
        <v>320</v>
      </c>
      <c r="J13" s="6">
        <v>4000</v>
      </c>
      <c r="K13" s="5">
        <v>2</v>
      </c>
      <c r="L13" s="37">
        <v>25</v>
      </c>
      <c r="M13" s="37"/>
      <c r="N13" s="27">
        <f t="shared" si="2"/>
        <v>0.05</v>
      </c>
      <c r="O13" s="7">
        <v>0.5</v>
      </c>
      <c r="P13" s="28">
        <f t="shared" si="3"/>
        <v>100</v>
      </c>
      <c r="Q13" s="28">
        <f t="shared" si="4"/>
        <v>-220</v>
      </c>
      <c r="R13" s="16"/>
      <c r="S13" s="8"/>
    </row>
    <row r="14" spans="1:19" ht="17.5" x14ac:dyDescent="0.3">
      <c r="A14" s="8"/>
      <c r="B14" s="14"/>
      <c r="C14" s="4" t="s">
        <v>33</v>
      </c>
      <c r="D14" s="4" t="s">
        <v>34</v>
      </c>
      <c r="E14" s="5">
        <v>4</v>
      </c>
      <c r="F14" s="5" t="s">
        <v>35</v>
      </c>
      <c r="G14" s="5">
        <v>600</v>
      </c>
      <c r="H14" s="27">
        <f t="shared" si="0"/>
        <v>2.4</v>
      </c>
      <c r="I14" s="28">
        <f t="shared" si="1"/>
        <v>14400</v>
      </c>
      <c r="J14" s="6">
        <v>6000</v>
      </c>
      <c r="K14" s="5">
        <v>4</v>
      </c>
      <c r="L14" s="37">
        <v>400</v>
      </c>
      <c r="M14" s="37"/>
      <c r="N14" s="27">
        <f t="shared" si="2"/>
        <v>1.6</v>
      </c>
      <c r="O14" s="7">
        <v>0.6</v>
      </c>
      <c r="P14" s="28">
        <f t="shared" si="3"/>
        <v>5760</v>
      </c>
      <c r="Q14" s="28">
        <f t="shared" si="4"/>
        <v>-8640</v>
      </c>
      <c r="R14" s="16"/>
      <c r="S14" s="8"/>
    </row>
    <row r="15" spans="1:19" ht="17.5" x14ac:dyDescent="0.3">
      <c r="A15" s="8"/>
      <c r="B15" s="14"/>
      <c r="C15" s="4"/>
      <c r="D15" s="4"/>
      <c r="E15" s="5"/>
      <c r="F15" s="5"/>
      <c r="G15" s="5"/>
      <c r="H15" s="27">
        <f t="shared" si="0"/>
        <v>0</v>
      </c>
      <c r="I15" s="28">
        <f t="shared" si="1"/>
        <v>0</v>
      </c>
      <c r="J15" s="6"/>
      <c r="K15" s="5"/>
      <c r="L15" s="37"/>
      <c r="M15" s="37"/>
      <c r="N15" s="27">
        <f t="shared" si="2"/>
        <v>0</v>
      </c>
      <c r="O15" s="7"/>
      <c r="P15" s="28">
        <f t="shared" si="3"/>
        <v>0</v>
      </c>
      <c r="Q15" s="28">
        <f t="shared" si="4"/>
        <v>0</v>
      </c>
      <c r="R15" s="16"/>
      <c r="S15" s="8"/>
    </row>
    <row r="16" spans="1:19" ht="17.5" x14ac:dyDescent="0.3">
      <c r="A16" s="8"/>
      <c r="B16" s="14"/>
      <c r="C16" s="4"/>
      <c r="D16" s="4"/>
      <c r="E16" s="5"/>
      <c r="F16" s="5"/>
      <c r="G16" s="5"/>
      <c r="H16" s="27">
        <f t="shared" si="0"/>
        <v>0</v>
      </c>
      <c r="I16" s="28">
        <f t="shared" si="1"/>
        <v>0</v>
      </c>
      <c r="J16" s="6"/>
      <c r="K16" s="5"/>
      <c r="L16" s="37"/>
      <c r="M16" s="37"/>
      <c r="N16" s="27">
        <f t="shared" si="2"/>
        <v>0</v>
      </c>
      <c r="O16" s="7"/>
      <c r="P16" s="28">
        <f t="shared" si="3"/>
        <v>0</v>
      </c>
      <c r="Q16" s="28">
        <f t="shared" si="4"/>
        <v>0</v>
      </c>
      <c r="R16" s="16"/>
      <c r="S16" s="8"/>
    </row>
    <row r="17" spans="1:19" ht="17.5" x14ac:dyDescent="0.3">
      <c r="A17" s="8"/>
      <c r="B17" s="14"/>
      <c r="C17" s="4"/>
      <c r="D17" s="4"/>
      <c r="E17" s="5"/>
      <c r="F17" s="5"/>
      <c r="G17" s="5"/>
      <c r="H17" s="27">
        <f t="shared" si="0"/>
        <v>0</v>
      </c>
      <c r="I17" s="28">
        <f t="shared" si="1"/>
        <v>0</v>
      </c>
      <c r="J17" s="6"/>
      <c r="K17" s="5"/>
      <c r="L17" s="37"/>
      <c r="M17" s="37"/>
      <c r="N17" s="27">
        <f t="shared" si="2"/>
        <v>0</v>
      </c>
      <c r="O17" s="7"/>
      <c r="P17" s="28">
        <f t="shared" si="3"/>
        <v>0</v>
      </c>
      <c r="Q17" s="28">
        <f t="shared" si="4"/>
        <v>0</v>
      </c>
      <c r="R17" s="16"/>
      <c r="S17" s="8"/>
    </row>
    <row r="18" spans="1:19" ht="17.5" x14ac:dyDescent="0.3">
      <c r="A18" s="8"/>
      <c r="B18" s="14"/>
      <c r="C18" s="4"/>
      <c r="D18" s="4"/>
      <c r="E18" s="5"/>
      <c r="F18" s="5"/>
      <c r="G18" s="5"/>
      <c r="H18" s="27">
        <f t="shared" si="0"/>
        <v>0</v>
      </c>
      <c r="I18" s="28">
        <f t="shared" si="1"/>
        <v>0</v>
      </c>
      <c r="J18" s="6"/>
      <c r="K18" s="5"/>
      <c r="L18" s="37"/>
      <c r="M18" s="37"/>
      <c r="N18" s="27">
        <f t="shared" si="2"/>
        <v>0</v>
      </c>
      <c r="O18" s="7"/>
      <c r="P18" s="28">
        <f t="shared" si="3"/>
        <v>0</v>
      </c>
      <c r="Q18" s="28">
        <f t="shared" si="4"/>
        <v>0</v>
      </c>
      <c r="R18" s="16"/>
      <c r="S18" s="8"/>
    </row>
    <row r="19" spans="1:19" ht="17.5" x14ac:dyDescent="0.3">
      <c r="A19" s="8"/>
      <c r="B19" s="14"/>
      <c r="C19" s="4"/>
      <c r="D19" s="4"/>
      <c r="E19" s="5"/>
      <c r="F19" s="5"/>
      <c r="G19" s="5"/>
      <c r="H19" s="27">
        <f t="shared" si="0"/>
        <v>0</v>
      </c>
      <c r="I19" s="28">
        <f t="shared" si="1"/>
        <v>0</v>
      </c>
      <c r="J19" s="6"/>
      <c r="K19" s="5"/>
      <c r="L19" s="37"/>
      <c r="M19" s="37"/>
      <c r="N19" s="27">
        <f t="shared" si="2"/>
        <v>0</v>
      </c>
      <c r="O19" s="7"/>
      <c r="P19" s="28">
        <f t="shared" si="3"/>
        <v>0</v>
      </c>
      <c r="Q19" s="28">
        <f t="shared" si="4"/>
        <v>0</v>
      </c>
      <c r="R19" s="16"/>
      <c r="S19" s="8"/>
    </row>
    <row r="20" spans="1:19" ht="17.5" x14ac:dyDescent="0.3">
      <c r="A20" s="8"/>
      <c r="B20" s="14"/>
      <c r="C20" s="4"/>
      <c r="D20" s="4"/>
      <c r="E20" s="5"/>
      <c r="F20" s="5"/>
      <c r="G20" s="5"/>
      <c r="H20" s="27"/>
      <c r="I20" s="28"/>
      <c r="J20" s="6"/>
      <c r="K20" s="6"/>
      <c r="L20" s="6"/>
      <c r="M20" s="6"/>
      <c r="N20" s="27"/>
      <c r="O20" s="7"/>
      <c r="P20" s="28"/>
      <c r="Q20" s="28"/>
      <c r="R20" s="16"/>
      <c r="S20" s="8"/>
    </row>
    <row r="21" spans="1:19" ht="18" x14ac:dyDescent="0.4">
      <c r="A21" s="8"/>
      <c r="B21" s="14"/>
      <c r="C21" s="31" t="s">
        <v>24</v>
      </c>
      <c r="D21" s="31"/>
      <c r="E21" s="34"/>
      <c r="F21" s="34"/>
      <c r="G21" s="34"/>
      <c r="H21" s="32">
        <f>SUM(H11:H20)</f>
        <v>3.04</v>
      </c>
      <c r="I21" s="30">
        <f>SUM(I11:I20)</f>
        <v>18838.400000000001</v>
      </c>
      <c r="J21" s="35"/>
      <c r="K21" s="35"/>
      <c r="L21" s="35"/>
      <c r="M21" s="35"/>
      <c r="N21" s="32">
        <f>SUM(N11:N20)</f>
        <v>2.09</v>
      </c>
      <c r="O21" s="36"/>
      <c r="P21" s="33">
        <f>SUM(P11:P20)</f>
        <v>9189.6</v>
      </c>
      <c r="Q21" s="33"/>
      <c r="R21" s="16"/>
      <c r="S21" s="8"/>
    </row>
    <row r="22" spans="1:19" ht="14.5" thickBot="1" x14ac:dyDescent="0.35">
      <c r="A22" s="8"/>
      <c r="B22" s="20"/>
      <c r="C22" s="21"/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3"/>
      <c r="O22" s="22"/>
      <c r="P22" s="23"/>
      <c r="Q22" s="22"/>
      <c r="R22" s="24"/>
      <c r="S22" s="8"/>
    </row>
    <row r="23" spans="1:19" x14ac:dyDescent="0.3">
      <c r="A23" s="8"/>
      <c r="B23" s="8"/>
      <c r="C23" s="8"/>
      <c r="D23" s="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25"/>
      <c r="Q23" s="9"/>
      <c r="R23" s="8"/>
      <c r="S23" s="8"/>
    </row>
    <row r="24" spans="1:19" x14ac:dyDescent="0.3">
      <c r="A24" s="8"/>
      <c r="B24" s="8"/>
      <c r="C24" s="8"/>
      <c r="D24" s="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8"/>
      <c r="S24" s="8"/>
    </row>
    <row r="25" spans="1:19" x14ac:dyDescent="0.3">
      <c r="A25" s="8"/>
      <c r="B25" s="8"/>
      <c r="C25" s="39" t="s">
        <v>25</v>
      </c>
      <c r="D25" s="3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8"/>
      <c r="S25" s="8"/>
    </row>
    <row r="26" spans="1:19" x14ac:dyDescent="0.3">
      <c r="A26" s="8"/>
      <c r="B26" s="8"/>
      <c r="C26" s="39" t="s">
        <v>26</v>
      </c>
      <c r="D26" s="3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8"/>
      <c r="S26" s="8"/>
    </row>
    <row r="27" spans="1:19" x14ac:dyDescent="0.3">
      <c r="A27" s="8"/>
      <c r="B27" s="8"/>
      <c r="C27" s="39"/>
      <c r="D27" s="3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8"/>
      <c r="S27" s="8"/>
    </row>
    <row r="28" spans="1:19" x14ac:dyDescent="0.3">
      <c r="A28" s="8"/>
      <c r="B28" s="8"/>
      <c r="C28" s="8" t="s">
        <v>36</v>
      </c>
      <c r="D28" s="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8"/>
      <c r="S28" s="8"/>
    </row>
    <row r="29" spans="1:19" x14ac:dyDescent="0.3">
      <c r="A29" s="8"/>
      <c r="B29" s="8"/>
      <c r="C29" s="8"/>
      <c r="D29" s="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8"/>
      <c r="S29" s="8"/>
    </row>
    <row r="30" spans="1:19" x14ac:dyDescent="0.3">
      <c r="A30" s="8"/>
      <c r="B30" s="8"/>
      <c r="C30" s="8"/>
      <c r="D30" s="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8"/>
      <c r="S30" s="8"/>
    </row>
    <row r="31" spans="1:19" x14ac:dyDescent="0.3">
      <c r="A31" s="8"/>
      <c r="B31" s="8"/>
      <c r="C31" s="8"/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8"/>
      <c r="S31" s="8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L4:P4"/>
  </mergeCells>
  <conditionalFormatting sqref="Q4">
    <cfRule type="cellIs" dxfId="1" priority="1" operator="lessThanOrEqual">
      <formula>0</formula>
    </cfRule>
    <cfRule type="cellIs" dxfId="0" priority="2" operator="greaterThan">
      <formula>0</formula>
    </cfRule>
  </conditionalFormatting>
  <pageMargins left="0.70866141732283472" right="0.70866141732283472" top="1.3779527559055118" bottom="0.78740157480314965" header="0.31496062992125984" footer="0.31496062992125984"/>
  <pageSetup paperSize="8" scale="80" orientation="landscape" verticalDpi="0" r:id="rId1"/>
  <headerFooter>
    <oddHeader>&amp;L&amp;24Universität Zürich ¦ Direktion Immobilien und Betrieb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874D9-B494-496A-BA4C-7E4651B17A24}">
  <sheetPr>
    <pageSetUpPr fitToPage="1"/>
  </sheetPr>
  <dimension ref="A1:S31"/>
  <sheetViews>
    <sheetView tabSelected="1" topLeftCell="B1" zoomScale="115" zoomScaleNormal="115" workbookViewId="0">
      <selection activeCell="E4" sqref="E4"/>
    </sheetView>
  </sheetViews>
  <sheetFormatPr baseColWidth="10" defaultColWidth="10.81640625" defaultRowHeight="14" x14ac:dyDescent="0.3"/>
  <cols>
    <col min="1" max="2" width="4.1796875" style="1" customWidth="1"/>
    <col min="3" max="3" width="18" style="1" bestFit="1" customWidth="1"/>
    <col min="4" max="4" width="18" style="1" customWidth="1"/>
    <col min="5" max="5" width="20.453125" style="2" bestFit="1" customWidth="1"/>
    <col min="6" max="6" width="20.453125" style="2" customWidth="1"/>
    <col min="7" max="7" width="19.1796875" style="2" bestFit="1" customWidth="1"/>
    <col min="8" max="8" width="15" style="2" bestFit="1" customWidth="1"/>
    <col min="9" max="9" width="19" style="2" bestFit="1" customWidth="1"/>
    <col min="10" max="10" width="22.1796875" style="2" bestFit="1" customWidth="1"/>
    <col min="11" max="11" width="12.81640625" style="2" bestFit="1" customWidth="1"/>
    <col min="12" max="12" width="19" style="2" bestFit="1" customWidth="1"/>
    <col min="13" max="13" width="19" style="2" customWidth="1"/>
    <col min="14" max="14" width="16.453125" style="2" bestFit="1" customWidth="1"/>
    <col min="15" max="15" width="14.7265625" style="2" bestFit="1" customWidth="1"/>
    <col min="16" max="16" width="20.453125" style="2" bestFit="1" customWidth="1"/>
    <col min="17" max="17" width="20" style="2" bestFit="1" customWidth="1"/>
    <col min="18" max="18" width="4.1796875" style="1" customWidth="1"/>
    <col min="19" max="16384" width="10.81640625" style="1"/>
  </cols>
  <sheetData>
    <row r="1" spans="1:19" ht="14.5" thickBot="1" x14ac:dyDescent="0.35">
      <c r="A1" s="8"/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8"/>
      <c r="S1" s="8"/>
    </row>
    <row r="2" spans="1:19" x14ac:dyDescent="0.3">
      <c r="A2" s="8"/>
      <c r="B2" s="10"/>
      <c r="C2" s="11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  <c r="S2" s="8"/>
    </row>
    <row r="3" spans="1:19" ht="20.5" thickBot="1" x14ac:dyDescent="0.45">
      <c r="A3" s="8"/>
      <c r="B3" s="14"/>
      <c r="C3" s="15" t="s">
        <v>0</v>
      </c>
      <c r="D3" s="15"/>
      <c r="E3" s="15" t="s">
        <v>44</v>
      </c>
      <c r="F3" s="15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6"/>
      <c r="S3" s="8"/>
    </row>
    <row r="4" spans="1:19" ht="20.5" customHeight="1" thickBot="1" x14ac:dyDescent="0.45">
      <c r="A4" s="8"/>
      <c r="B4" s="14"/>
      <c r="C4" s="15"/>
      <c r="D4" s="15"/>
      <c r="E4" s="17" t="s">
        <v>2</v>
      </c>
      <c r="F4" s="17"/>
      <c r="G4" s="17"/>
      <c r="H4" s="18"/>
      <c r="I4" s="9"/>
      <c r="J4" s="9"/>
      <c r="K4" s="19"/>
      <c r="L4" s="42" t="s">
        <v>3</v>
      </c>
      <c r="M4" s="43"/>
      <c r="N4" s="43"/>
      <c r="O4" s="43"/>
      <c r="P4" s="44"/>
      <c r="Q4" s="29" cm="1">
        <f t="array" ref="Q4">SUM(Q10:Q21*-1)</f>
        <v>2160</v>
      </c>
      <c r="R4" s="16"/>
      <c r="S4" s="8"/>
    </row>
    <row r="5" spans="1:19" ht="18" x14ac:dyDescent="0.4">
      <c r="A5" s="8"/>
      <c r="B5" s="14"/>
      <c r="C5" s="8" t="s">
        <v>4</v>
      </c>
      <c r="D5" s="8"/>
      <c r="E5" s="9" t="s">
        <v>5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41">
        <f>Q4/I21</f>
        <v>0.36</v>
      </c>
      <c r="R5" s="16"/>
      <c r="S5" s="8"/>
    </row>
    <row r="6" spans="1:19" x14ac:dyDescent="0.3">
      <c r="A6" s="8"/>
      <c r="B6" s="14"/>
      <c r="C6" s="8" t="s">
        <v>6</v>
      </c>
      <c r="D6" s="8"/>
      <c r="E6" s="9" t="s">
        <v>7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6"/>
      <c r="S6" s="8"/>
    </row>
    <row r="7" spans="1:19" x14ac:dyDescent="0.3">
      <c r="A7" s="8"/>
      <c r="B7" s="14"/>
      <c r="C7" s="8" t="s">
        <v>8</v>
      </c>
      <c r="D7" s="8"/>
      <c r="E7" s="40">
        <v>44459</v>
      </c>
      <c r="F7" s="4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6"/>
      <c r="S7" s="8"/>
    </row>
    <row r="8" spans="1:19" x14ac:dyDescent="0.3">
      <c r="A8" s="8"/>
      <c r="B8" s="14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6"/>
      <c r="S8" s="8"/>
    </row>
    <row r="9" spans="1:19" ht="31" x14ac:dyDescent="0.35">
      <c r="A9" s="8"/>
      <c r="B9" s="14"/>
      <c r="C9" s="3" t="s">
        <v>9</v>
      </c>
      <c r="D9" s="3" t="s">
        <v>10</v>
      </c>
      <c r="E9" s="3" t="s">
        <v>40</v>
      </c>
      <c r="F9" s="3" t="s">
        <v>12</v>
      </c>
      <c r="G9" s="3" t="s">
        <v>41</v>
      </c>
      <c r="H9" s="26" t="s">
        <v>14</v>
      </c>
      <c r="I9" s="26" t="s">
        <v>15</v>
      </c>
      <c r="J9" s="3" t="s">
        <v>16</v>
      </c>
      <c r="K9" s="3" t="s">
        <v>17</v>
      </c>
      <c r="L9" s="38" t="s">
        <v>18</v>
      </c>
      <c r="M9" s="38" t="s">
        <v>19</v>
      </c>
      <c r="N9" s="26" t="s">
        <v>20</v>
      </c>
      <c r="O9" s="3" t="s">
        <v>42</v>
      </c>
      <c r="P9" s="26" t="s">
        <v>22</v>
      </c>
      <c r="Q9" s="26" t="s">
        <v>23</v>
      </c>
      <c r="R9" s="16"/>
      <c r="S9" s="8"/>
    </row>
    <row r="10" spans="1:19" ht="17.5" x14ac:dyDescent="0.3">
      <c r="A10" s="8"/>
      <c r="B10" s="14"/>
      <c r="C10" s="4"/>
      <c r="D10" s="4"/>
      <c r="E10" s="5"/>
      <c r="F10" s="5"/>
      <c r="G10" s="5"/>
      <c r="H10" s="27"/>
      <c r="I10" s="28"/>
      <c r="J10" s="6"/>
      <c r="K10" s="6"/>
      <c r="L10" s="6"/>
      <c r="M10" s="6"/>
      <c r="N10" s="27"/>
      <c r="O10" s="7"/>
      <c r="P10" s="28"/>
      <c r="Q10" s="28"/>
      <c r="R10" s="16"/>
      <c r="S10" s="8"/>
    </row>
    <row r="11" spans="1:19" ht="17.5" x14ac:dyDescent="0.3">
      <c r="A11" s="8"/>
      <c r="B11" s="14"/>
      <c r="C11" s="4" t="s">
        <v>37</v>
      </c>
      <c r="D11" s="4" t="s">
        <v>34</v>
      </c>
      <c r="E11" s="5">
        <v>1</v>
      </c>
      <c r="F11" s="5" t="s">
        <v>38</v>
      </c>
      <c r="G11" s="5">
        <v>1500</v>
      </c>
      <c r="H11" s="27">
        <f t="shared" ref="H11:H19" si="0">SUM(E11*G11/1000)</f>
        <v>1.5</v>
      </c>
      <c r="I11" s="28">
        <f t="shared" ref="I11:I19" si="1">SUM(H11*J11)</f>
        <v>6000</v>
      </c>
      <c r="J11" s="6">
        <v>4000</v>
      </c>
      <c r="K11" s="5">
        <v>1</v>
      </c>
      <c r="L11" s="37">
        <v>1200</v>
      </c>
      <c r="M11" s="37" t="s">
        <v>39</v>
      </c>
      <c r="N11" s="27">
        <f t="shared" ref="N11:N19" si="2">SUM(K11*L11/1000)</f>
        <v>1.2</v>
      </c>
      <c r="O11" s="7">
        <v>0.8</v>
      </c>
      <c r="P11" s="28">
        <f t="shared" ref="P11:P19" si="3">SUM(N11*J11*O11)</f>
        <v>3840</v>
      </c>
      <c r="Q11" s="28">
        <f t="shared" ref="Q11:Q19" si="4">SUM(P11-I11)</f>
        <v>-2160</v>
      </c>
      <c r="R11" s="16"/>
      <c r="S11" s="8"/>
    </row>
    <row r="12" spans="1:19" ht="17.5" x14ac:dyDescent="0.3">
      <c r="A12" s="8"/>
      <c r="B12" s="14"/>
      <c r="C12" s="4"/>
      <c r="D12" s="4"/>
      <c r="E12" s="5"/>
      <c r="F12" s="5"/>
      <c r="G12" s="5"/>
      <c r="H12" s="27">
        <f t="shared" si="0"/>
        <v>0</v>
      </c>
      <c r="I12" s="28">
        <f t="shared" si="1"/>
        <v>0</v>
      </c>
      <c r="J12" s="6"/>
      <c r="K12" s="5"/>
      <c r="L12" s="37"/>
      <c r="M12" s="37"/>
      <c r="N12" s="27">
        <f t="shared" si="2"/>
        <v>0</v>
      </c>
      <c r="O12" s="7"/>
      <c r="P12" s="28">
        <f t="shared" si="3"/>
        <v>0</v>
      </c>
      <c r="Q12" s="28">
        <f t="shared" si="4"/>
        <v>0</v>
      </c>
      <c r="R12" s="16"/>
      <c r="S12" s="8"/>
    </row>
    <row r="13" spans="1:19" ht="17.5" x14ac:dyDescent="0.3">
      <c r="A13" s="8"/>
      <c r="B13" s="14"/>
      <c r="C13" s="4"/>
      <c r="D13" s="4"/>
      <c r="E13" s="5"/>
      <c r="F13" s="5"/>
      <c r="G13" s="5"/>
      <c r="H13" s="27">
        <f t="shared" si="0"/>
        <v>0</v>
      </c>
      <c r="I13" s="28">
        <f t="shared" si="1"/>
        <v>0</v>
      </c>
      <c r="J13" s="6"/>
      <c r="K13" s="5"/>
      <c r="L13" s="37"/>
      <c r="M13" s="37"/>
      <c r="N13" s="27">
        <f t="shared" si="2"/>
        <v>0</v>
      </c>
      <c r="O13" s="7"/>
      <c r="P13" s="28">
        <f t="shared" si="3"/>
        <v>0</v>
      </c>
      <c r="Q13" s="28">
        <f t="shared" si="4"/>
        <v>0</v>
      </c>
      <c r="R13" s="16"/>
      <c r="S13" s="8"/>
    </row>
    <row r="14" spans="1:19" ht="17.5" x14ac:dyDescent="0.3">
      <c r="A14" s="8"/>
      <c r="B14" s="14"/>
      <c r="C14" s="4"/>
      <c r="D14" s="4"/>
      <c r="E14" s="5"/>
      <c r="F14" s="5"/>
      <c r="G14" s="5"/>
      <c r="H14" s="27">
        <f t="shared" si="0"/>
        <v>0</v>
      </c>
      <c r="I14" s="28">
        <f t="shared" si="1"/>
        <v>0</v>
      </c>
      <c r="J14" s="6"/>
      <c r="K14" s="5"/>
      <c r="L14" s="37"/>
      <c r="M14" s="37"/>
      <c r="N14" s="27">
        <f t="shared" si="2"/>
        <v>0</v>
      </c>
      <c r="O14" s="7"/>
      <c r="P14" s="28">
        <f t="shared" si="3"/>
        <v>0</v>
      </c>
      <c r="Q14" s="28">
        <f t="shared" si="4"/>
        <v>0</v>
      </c>
      <c r="R14" s="16"/>
      <c r="S14" s="8"/>
    </row>
    <row r="15" spans="1:19" ht="17.5" x14ac:dyDescent="0.3">
      <c r="A15" s="8"/>
      <c r="B15" s="14"/>
      <c r="C15" s="4"/>
      <c r="D15" s="4"/>
      <c r="E15" s="5"/>
      <c r="F15" s="5"/>
      <c r="G15" s="5"/>
      <c r="H15" s="27">
        <f t="shared" si="0"/>
        <v>0</v>
      </c>
      <c r="I15" s="28">
        <f t="shared" si="1"/>
        <v>0</v>
      </c>
      <c r="J15" s="6"/>
      <c r="K15" s="5"/>
      <c r="L15" s="37"/>
      <c r="M15" s="37"/>
      <c r="N15" s="27">
        <f t="shared" si="2"/>
        <v>0</v>
      </c>
      <c r="O15" s="7"/>
      <c r="P15" s="28">
        <f t="shared" si="3"/>
        <v>0</v>
      </c>
      <c r="Q15" s="28">
        <f t="shared" si="4"/>
        <v>0</v>
      </c>
      <c r="R15" s="16"/>
      <c r="S15" s="8"/>
    </row>
    <row r="16" spans="1:19" ht="17.5" x14ac:dyDescent="0.3">
      <c r="A16" s="8"/>
      <c r="B16" s="14"/>
      <c r="C16" s="4"/>
      <c r="D16" s="4"/>
      <c r="E16" s="5"/>
      <c r="F16" s="5"/>
      <c r="G16" s="5"/>
      <c r="H16" s="27">
        <f t="shared" si="0"/>
        <v>0</v>
      </c>
      <c r="I16" s="28">
        <f t="shared" si="1"/>
        <v>0</v>
      </c>
      <c r="J16" s="6"/>
      <c r="K16" s="5"/>
      <c r="L16" s="37"/>
      <c r="M16" s="37"/>
      <c r="N16" s="27">
        <f t="shared" si="2"/>
        <v>0</v>
      </c>
      <c r="O16" s="7"/>
      <c r="P16" s="28">
        <f t="shared" si="3"/>
        <v>0</v>
      </c>
      <c r="Q16" s="28">
        <f t="shared" si="4"/>
        <v>0</v>
      </c>
      <c r="R16" s="16"/>
      <c r="S16" s="8"/>
    </row>
    <row r="17" spans="1:19" ht="17.5" x14ac:dyDescent="0.3">
      <c r="A17" s="8"/>
      <c r="B17" s="14"/>
      <c r="C17" s="4"/>
      <c r="D17" s="4"/>
      <c r="E17" s="5"/>
      <c r="F17" s="5"/>
      <c r="G17" s="5"/>
      <c r="H17" s="27">
        <f t="shared" si="0"/>
        <v>0</v>
      </c>
      <c r="I17" s="28">
        <f t="shared" si="1"/>
        <v>0</v>
      </c>
      <c r="J17" s="6"/>
      <c r="K17" s="5"/>
      <c r="L17" s="37"/>
      <c r="M17" s="37"/>
      <c r="N17" s="27">
        <f t="shared" si="2"/>
        <v>0</v>
      </c>
      <c r="O17" s="7"/>
      <c r="P17" s="28">
        <f t="shared" si="3"/>
        <v>0</v>
      </c>
      <c r="Q17" s="28">
        <f t="shared" si="4"/>
        <v>0</v>
      </c>
      <c r="R17" s="16"/>
      <c r="S17" s="8"/>
    </row>
    <row r="18" spans="1:19" ht="17.5" x14ac:dyDescent="0.3">
      <c r="A18" s="8"/>
      <c r="B18" s="14"/>
      <c r="C18" s="4"/>
      <c r="D18" s="4"/>
      <c r="E18" s="5"/>
      <c r="F18" s="5"/>
      <c r="G18" s="5"/>
      <c r="H18" s="27">
        <f t="shared" si="0"/>
        <v>0</v>
      </c>
      <c r="I18" s="28">
        <f t="shared" si="1"/>
        <v>0</v>
      </c>
      <c r="J18" s="6"/>
      <c r="K18" s="5"/>
      <c r="L18" s="37"/>
      <c r="M18" s="37"/>
      <c r="N18" s="27">
        <f t="shared" si="2"/>
        <v>0</v>
      </c>
      <c r="O18" s="7"/>
      <c r="P18" s="28">
        <f t="shared" si="3"/>
        <v>0</v>
      </c>
      <c r="Q18" s="28">
        <f t="shared" si="4"/>
        <v>0</v>
      </c>
      <c r="R18" s="16"/>
      <c r="S18" s="8"/>
    </row>
    <row r="19" spans="1:19" ht="17.5" x14ac:dyDescent="0.3">
      <c r="A19" s="8"/>
      <c r="B19" s="14"/>
      <c r="C19" s="4"/>
      <c r="D19" s="4"/>
      <c r="E19" s="5"/>
      <c r="F19" s="5"/>
      <c r="G19" s="5"/>
      <c r="H19" s="27">
        <f t="shared" si="0"/>
        <v>0</v>
      </c>
      <c r="I19" s="28">
        <f t="shared" si="1"/>
        <v>0</v>
      </c>
      <c r="J19" s="6"/>
      <c r="K19" s="5"/>
      <c r="L19" s="37"/>
      <c r="M19" s="37"/>
      <c r="N19" s="27">
        <f t="shared" si="2"/>
        <v>0</v>
      </c>
      <c r="O19" s="7"/>
      <c r="P19" s="28">
        <f t="shared" si="3"/>
        <v>0</v>
      </c>
      <c r="Q19" s="28">
        <f t="shared" si="4"/>
        <v>0</v>
      </c>
      <c r="R19" s="16"/>
      <c r="S19" s="8"/>
    </row>
    <row r="20" spans="1:19" ht="17.5" x14ac:dyDescent="0.3">
      <c r="A20" s="8"/>
      <c r="B20" s="14"/>
      <c r="C20" s="4"/>
      <c r="D20" s="4"/>
      <c r="E20" s="5"/>
      <c r="F20" s="5"/>
      <c r="G20" s="5"/>
      <c r="H20" s="27"/>
      <c r="I20" s="28"/>
      <c r="J20" s="6"/>
      <c r="K20" s="6"/>
      <c r="L20" s="6"/>
      <c r="M20" s="6"/>
      <c r="N20" s="27"/>
      <c r="O20" s="7"/>
      <c r="P20" s="28"/>
      <c r="Q20" s="28"/>
      <c r="R20" s="16"/>
      <c r="S20" s="8"/>
    </row>
    <row r="21" spans="1:19" ht="18" x14ac:dyDescent="0.4">
      <c r="A21" s="8"/>
      <c r="B21" s="14"/>
      <c r="C21" s="31" t="s">
        <v>24</v>
      </c>
      <c r="D21" s="31"/>
      <c r="E21" s="34"/>
      <c r="F21" s="34"/>
      <c r="G21" s="34"/>
      <c r="H21" s="32">
        <f>SUM(H11:H20)</f>
        <v>1.5</v>
      </c>
      <c r="I21" s="30">
        <f>SUM(I11:I20)</f>
        <v>6000</v>
      </c>
      <c r="J21" s="35"/>
      <c r="K21" s="35"/>
      <c r="L21" s="35"/>
      <c r="M21" s="35"/>
      <c r="N21" s="32">
        <f>SUM(N11:N20)</f>
        <v>1.2</v>
      </c>
      <c r="O21" s="36"/>
      <c r="P21" s="33">
        <f>SUM(P11:P20)</f>
        <v>3840</v>
      </c>
      <c r="Q21" s="33"/>
      <c r="R21" s="16"/>
      <c r="S21" s="8"/>
    </row>
    <row r="22" spans="1:19" ht="14.5" thickBot="1" x14ac:dyDescent="0.35">
      <c r="A22" s="8"/>
      <c r="B22" s="20"/>
      <c r="C22" s="21"/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3"/>
      <c r="O22" s="22"/>
      <c r="P22" s="23"/>
      <c r="Q22" s="22"/>
      <c r="R22" s="24"/>
      <c r="S22" s="8"/>
    </row>
    <row r="23" spans="1:19" x14ac:dyDescent="0.3">
      <c r="A23" s="8"/>
      <c r="B23" s="8"/>
      <c r="C23" s="8"/>
      <c r="D23" s="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25"/>
      <c r="Q23" s="9"/>
      <c r="R23" s="8"/>
      <c r="S23" s="8"/>
    </row>
    <row r="24" spans="1:19" x14ac:dyDescent="0.3">
      <c r="A24" s="8"/>
      <c r="B24" s="8"/>
      <c r="C24" s="8"/>
      <c r="D24" s="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8"/>
      <c r="S24" s="8"/>
    </row>
    <row r="25" spans="1:19" x14ac:dyDescent="0.3">
      <c r="A25" s="8"/>
      <c r="B25" s="8"/>
      <c r="C25" s="39" t="s">
        <v>25</v>
      </c>
      <c r="D25" s="3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8"/>
      <c r="S25" s="8"/>
    </row>
    <row r="26" spans="1:19" x14ac:dyDescent="0.3">
      <c r="A26" s="8"/>
      <c r="B26" s="8"/>
      <c r="C26" s="39" t="s">
        <v>43</v>
      </c>
      <c r="D26" s="3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8"/>
      <c r="S26" s="8"/>
    </row>
    <row r="27" spans="1:19" x14ac:dyDescent="0.3">
      <c r="A27" s="8"/>
      <c r="B27" s="8"/>
      <c r="C27" s="39"/>
      <c r="D27" s="3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8"/>
      <c r="S27" s="8"/>
    </row>
    <row r="28" spans="1:19" x14ac:dyDescent="0.3">
      <c r="A28" s="8"/>
      <c r="B28" s="8"/>
      <c r="C28" s="8" t="s">
        <v>36</v>
      </c>
      <c r="D28" s="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8"/>
      <c r="S28" s="8"/>
    </row>
    <row r="29" spans="1:19" x14ac:dyDescent="0.3">
      <c r="A29" s="8"/>
      <c r="B29" s="8"/>
      <c r="C29" s="8"/>
      <c r="D29" s="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8"/>
      <c r="S29" s="8"/>
    </row>
    <row r="30" spans="1:19" x14ac:dyDescent="0.3">
      <c r="A30" s="8"/>
      <c r="B30" s="8"/>
      <c r="C30" s="8"/>
      <c r="D30" s="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8"/>
      <c r="S30" s="8"/>
    </row>
    <row r="31" spans="1:19" x14ac:dyDescent="0.3">
      <c r="A31" s="8"/>
      <c r="B31" s="8"/>
      <c r="C31" s="8"/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8"/>
      <c r="S31" s="8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L4:P4"/>
  </mergeCells>
  <conditionalFormatting sqref="Q4">
    <cfRule type="cellIs" dxfId="3" priority="1" operator="lessThanOrEqual">
      <formula>0</formula>
    </cfRule>
    <cfRule type="cellIs" dxfId="2" priority="2" operator="greaterThan">
      <formula>0</formula>
    </cfRule>
  </conditionalFormatting>
  <pageMargins left="0.70866141732283472" right="0.70866141732283472" top="1.3779527559055118" bottom="0.78740157480314965" header="0.31496062992125984" footer="0.31496062992125984"/>
  <pageSetup paperSize="8" scale="80" orientation="landscape" verticalDpi="0" r:id="rId1"/>
  <headerFooter>
    <oddHeader>&amp;L&amp;24Universität Zürich ¦ Direktion Immobilien und Betrieb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0" ma:contentTypeDescription="Ein neues Dokument erstellen." ma:contentTypeScope="" ma:versionID="cb560bc764e32d838447465ad4c31592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0a0ed300e06a5dab470cad6a60edc7b0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D68214-1C53-41BF-9303-B553CE7C462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253D824-1B78-4332-AFC0-2FB9E6831358}"/>
</file>

<file path=customXml/itemProps3.xml><?xml version="1.0" encoding="utf-8"?>
<ds:datastoreItem xmlns:ds="http://schemas.openxmlformats.org/officeDocument/2006/customXml" ds:itemID="{6E1A69BE-D8A4-4592-BC56-AFCDC8A99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Muster</vt:lpstr>
      <vt:lpstr>Vorlage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Spielmann2 (mspielm)</dc:creator>
  <cp:keywords/>
  <dc:description/>
  <cp:lastModifiedBy>Martin Spielmann2 (mspielm)</cp:lastModifiedBy>
  <cp:revision/>
  <dcterms:created xsi:type="dcterms:W3CDTF">2021-07-29T13:49:43Z</dcterms:created>
  <dcterms:modified xsi:type="dcterms:W3CDTF">2023-01-13T10:39:05Z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</Properties>
</file>