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zh.sharepoint.com/sites/DIB-EntwicklungundDatenmanagementEDM/Shared Documents/Building Data Management/01_Projekte/Bauwerksdokumentation UZH/Entwicklung_UZH-Richtlinien/RL BWD UZH V2024-01/"/>
    </mc:Choice>
  </mc:AlternateContent>
  <xr:revisionPtr revIDLastSave="1" documentId="8_{8B9B9482-FA5D-43E3-A9CC-CA4E32C04367}" xr6:coauthVersionLast="47" xr6:coauthVersionMax="47" xr10:uidLastSave="{E4EACF47-3A99-42E9-A3A1-CA52702F75F8}"/>
  <bookViews>
    <workbookView xWindow="44690" yWindow="590" windowWidth="19420" windowHeight="10300" xr2:uid="{D9BACE21-C111-4823-94EA-33A1E6742917}"/>
  </bookViews>
  <sheets>
    <sheet name="Datenbestellung" sheetId="4" r:id="rId1"/>
    <sheet name="Datenlieferung" sheetId="6" r:id="rId2"/>
    <sheet name="Exceldropdowns" sheetId="9" r:id="rId3"/>
  </sheets>
  <definedNames>
    <definedName name="_xlnm._FilterDatabase" localSheetId="0" hidden="1">Datenbestellung!$B$8:$AA$400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6" l="1"/>
  <c r="K7" i="6"/>
  <c r="J9" i="6"/>
  <c r="K9" i="6"/>
  <c r="J10" i="6"/>
  <c r="K10" i="6"/>
  <c r="J14" i="6"/>
  <c r="K14" i="6"/>
  <c r="J21" i="6"/>
  <c r="K21" i="6"/>
  <c r="J27" i="6"/>
  <c r="K27" i="6"/>
  <c r="J54" i="6"/>
  <c r="K54" i="6"/>
  <c r="I54" i="6"/>
  <c r="H54" i="6"/>
  <c r="F21" i="6"/>
  <c r="H29" i="6"/>
  <c r="I9" i="6"/>
  <c r="I10" i="6"/>
  <c r="I7" i="6"/>
  <c r="I27" i="6" s="1"/>
  <c r="I21" i="6" l="1"/>
  <c r="I14" i="6"/>
  <c r="F14" i="6"/>
  <c r="H7" i="6"/>
  <c r="H21" i="6" l="1"/>
  <c r="H14" i="6"/>
  <c r="H27" i="6"/>
  <c r="H9" i="6"/>
  <c r="H10" i="6"/>
  <c r="F10" i="6"/>
  <c r="F29" i="6" s="1"/>
  <c r="F9" i="6"/>
  <c r="F27" i="6" s="1"/>
  <c r="F7" i="6"/>
  <c r="F21" i="4"/>
</calcChain>
</file>

<file path=xl/sharedStrings.xml><?xml version="1.0" encoding="utf-8"?>
<sst xmlns="http://schemas.openxmlformats.org/spreadsheetml/2006/main" count="4381" uniqueCount="598">
  <si>
    <t>Bemerkung</t>
  </si>
  <si>
    <t>x</t>
  </si>
  <si>
    <t>Undurchlässig f. Flüssigk.</t>
  </si>
  <si>
    <t>Abfliessen von Flüssigk.</t>
  </si>
  <si>
    <t>Boden abswaschbar</t>
  </si>
  <si>
    <t>Boden abspritzbar</t>
  </si>
  <si>
    <t>mech. Widerstandfähigk. Gegen Druck, Abrieb, Schlag</t>
  </si>
  <si>
    <t>Widerstandsfähigkeit g. Säuren, laugen, organische Lösungs-, Desinfektionsmittel</t>
  </si>
  <si>
    <t>min.el. lsolierfestigkeit</t>
  </si>
  <si>
    <t>Ableitfähigkeit</t>
  </si>
  <si>
    <t>Sockel</t>
  </si>
  <si>
    <t>Rammschutz</t>
  </si>
  <si>
    <t>Materialisierung Wand</t>
  </si>
  <si>
    <t>Handlauf</t>
  </si>
  <si>
    <t>Materialisierung Decke</t>
  </si>
  <si>
    <t>Bauphysik</t>
  </si>
  <si>
    <t>Statik</t>
  </si>
  <si>
    <t>Punktlast</t>
  </si>
  <si>
    <t>Einzellast für Grossgeräte</t>
  </si>
  <si>
    <t>Schwingungsresistenz</t>
  </si>
  <si>
    <t>Öffnungsart</t>
  </si>
  <si>
    <t>Fenster öffenbar</t>
  </si>
  <si>
    <t>Fenster öffenbar zu Reinigungsarbeiten</t>
  </si>
  <si>
    <t>U-Wert Fenster gesamt</t>
  </si>
  <si>
    <t>U-Wert Glas</t>
  </si>
  <si>
    <t>U-Wert Rahmen</t>
  </si>
  <si>
    <t>Vorhänge Fenster</t>
  </si>
  <si>
    <t>Vorhang (Raumtrennung)</t>
  </si>
  <si>
    <t>Sichtschutz</t>
  </si>
  <si>
    <t>minimale Breite i.L.</t>
  </si>
  <si>
    <t>Einbauten</t>
  </si>
  <si>
    <t>Unterbauleuchten in Möbel integriert</t>
  </si>
  <si>
    <t>Notbeleuchtung</t>
  </si>
  <si>
    <t>Steckdose 230V</t>
  </si>
  <si>
    <t>Steckdose 400V</t>
  </si>
  <si>
    <t>USV</t>
  </si>
  <si>
    <t>UKV-Anschluss</t>
  </si>
  <si>
    <t>Video-Überwach. P-P</t>
  </si>
  <si>
    <t>Lichtruf Anzeige</t>
  </si>
  <si>
    <t>Uhr</t>
  </si>
  <si>
    <t>A/V Ausrüstung</t>
  </si>
  <si>
    <t>Spezialausrüstung</t>
  </si>
  <si>
    <t>Lichtsteuerung Standardräume</t>
  </si>
  <si>
    <t>Lichtplanung</t>
  </si>
  <si>
    <t>Einbauart</t>
  </si>
  <si>
    <t>mittlere allgm Bel.stärke</t>
  </si>
  <si>
    <t>Nutzhöhe</t>
  </si>
  <si>
    <t>Notleuchte</t>
  </si>
  <si>
    <t>Fluchtwegleuchten</t>
  </si>
  <si>
    <t xml:space="preserve">Lichtstärke </t>
  </si>
  <si>
    <t>Leuchtmittelfarbe</t>
  </si>
  <si>
    <t>Leuchtentyp (Stehleuchte, Deckenleuchte)</t>
  </si>
  <si>
    <t>Heizung / Kälte</t>
  </si>
  <si>
    <t>spezifische Heizleistung</t>
  </si>
  <si>
    <t>spezifische Kühlleistung</t>
  </si>
  <si>
    <t>Umluftkühlung</t>
  </si>
  <si>
    <t>Gerätekühlung direkt</t>
  </si>
  <si>
    <t>Heizkörper</t>
  </si>
  <si>
    <t>Bodenheizung</t>
  </si>
  <si>
    <t>Bodenkühlung</t>
  </si>
  <si>
    <t>Heiz- / Kühldecke</t>
  </si>
  <si>
    <t>Abwärmel. Betriebsmittel</t>
  </si>
  <si>
    <t>Abwärmel. Personen</t>
  </si>
  <si>
    <t>Abwärmel. Beleuchtung</t>
  </si>
  <si>
    <t>Raumtemp. max.</t>
  </si>
  <si>
    <t>Raumtemp. min.</t>
  </si>
  <si>
    <t>Temp. Konstanz</t>
  </si>
  <si>
    <t>Feuchte Konstanz +/-</t>
  </si>
  <si>
    <t>Kaltwasser</t>
  </si>
  <si>
    <t>Warmwasser</t>
  </si>
  <si>
    <t>Osmosewasser &lt;15 uS</t>
  </si>
  <si>
    <t>Osmodewasser &lt;5 uS</t>
  </si>
  <si>
    <t xml:space="preserve">Regenwasser </t>
  </si>
  <si>
    <t>Laborwasser</t>
  </si>
  <si>
    <t>med. Druckluft 4 bar</t>
  </si>
  <si>
    <t>med. Druckluft 8 bar</t>
  </si>
  <si>
    <t>Stickstoff gasförmig</t>
  </si>
  <si>
    <t>Notdusche</t>
  </si>
  <si>
    <t>Augendusche</t>
  </si>
  <si>
    <t>Aerosolabsaugung</t>
  </si>
  <si>
    <t>Trockenabsaugung</t>
  </si>
  <si>
    <t>Flaschengas</t>
  </si>
  <si>
    <t>Gipsschneider</t>
  </si>
  <si>
    <t>Flüssigstickstoff</t>
  </si>
  <si>
    <t>Spülbecken</t>
  </si>
  <si>
    <t xml:space="preserve">Waschtisch </t>
  </si>
  <si>
    <t>Ausguss</t>
  </si>
  <si>
    <t>Putzwanne</t>
  </si>
  <si>
    <t>Instrumentenwaschanlage</t>
  </si>
  <si>
    <t>Geschirrwaschanlage</t>
  </si>
  <si>
    <t>Wasserspender</t>
  </si>
  <si>
    <t>Desomat</t>
  </si>
  <si>
    <t>Lüftung / Klima</t>
  </si>
  <si>
    <t>Druckstufung</t>
  </si>
  <si>
    <t>spez. Aussenvolumenstrom</t>
  </si>
  <si>
    <t>Dauergeräusch Lüftungsanlage</t>
  </si>
  <si>
    <t>mechanische Lüftung (ja/nein)</t>
  </si>
  <si>
    <t>Fensterlüftung (ja/nein)</t>
  </si>
  <si>
    <t>max. CO2</t>
  </si>
  <si>
    <t>Spez. Absaugung</t>
  </si>
  <si>
    <t>Überdruck / Unterdruck</t>
  </si>
  <si>
    <t>Gebäudeautomation / MSRL</t>
  </si>
  <si>
    <t>Zeitprogr. Nach Masteruhr</t>
  </si>
  <si>
    <t>Zeitprogramm Einzelraum</t>
  </si>
  <si>
    <t>Einzelraumregulierung</t>
  </si>
  <si>
    <t>Benutzungsdauer Tag</t>
  </si>
  <si>
    <t>Benutzungsdauer Woche</t>
  </si>
  <si>
    <t>Radioaktivitätsmessung</t>
  </si>
  <si>
    <t>Luftqualitätsregulierung</t>
  </si>
  <si>
    <t>Tempersollwertgeber</t>
  </si>
  <si>
    <t>Wassermelder</t>
  </si>
  <si>
    <t>Belegungsauswertung</t>
  </si>
  <si>
    <t>Steuerung über Nutz.arten</t>
  </si>
  <si>
    <t>Trennwandsteuerung</t>
  </si>
  <si>
    <t>Präsenzregelung</t>
  </si>
  <si>
    <t>Brandschutz</t>
  </si>
  <si>
    <t>Feuerwiderstand Soll</t>
  </si>
  <si>
    <t>Fluchtweg</t>
  </si>
  <si>
    <t>Nutzungseinheit</t>
  </si>
  <si>
    <t>Feuerlöschanlage</t>
  </si>
  <si>
    <t>Wandlöschposten</t>
  </si>
  <si>
    <t>Handfeuerlöscher</t>
  </si>
  <si>
    <t>Wasserlöschposten</t>
  </si>
  <si>
    <t>BMA</t>
  </si>
  <si>
    <t>Entrauchung</t>
  </si>
  <si>
    <t>Spinkleranlage</t>
  </si>
  <si>
    <t>Preaction Sprinkler</t>
  </si>
  <si>
    <t>Medizintechnik</t>
  </si>
  <si>
    <t>Abwärmel. Medizintechnik</t>
  </si>
  <si>
    <t>Strahlenschutz</t>
  </si>
  <si>
    <t>Faradaykäfig</t>
  </si>
  <si>
    <t>Laserklasse</t>
  </si>
  <si>
    <t>Artikelnummer Lead Gerätetyp</t>
  </si>
  <si>
    <t>Potentialausgleich Anzahl</t>
  </si>
  <si>
    <t>Zuleitungen Reindampf Anzahl</t>
  </si>
  <si>
    <t>Absicherung Stromstärke Leistungsaufnahme Betrieb elektrische Leistung</t>
  </si>
  <si>
    <t>Vollentsalztes Wasser Anzahl</t>
  </si>
  <si>
    <t>Bodenabsenkung b/t/h</t>
  </si>
  <si>
    <t>Betriebsgeräusche Leistungspegel</t>
  </si>
  <si>
    <t>Flächennummer</t>
  </si>
  <si>
    <t>Flächencode</t>
  </si>
  <si>
    <t>Flächenbezeichnung</t>
  </si>
  <si>
    <t>Barrierefrei</t>
  </si>
  <si>
    <t>Fensterfläche (inkl. Rahmen)</t>
  </si>
  <si>
    <t>Tür ID</t>
  </si>
  <si>
    <t>Türcode</t>
  </si>
  <si>
    <t>Türnummer</t>
  </si>
  <si>
    <t>Maximale Personenbelegung</t>
  </si>
  <si>
    <t>Mobile Brandlasten</t>
  </si>
  <si>
    <t>x (Allgemein)</t>
  </si>
  <si>
    <t>Lösungsmittel</t>
  </si>
  <si>
    <t>Brandgefahr</t>
  </si>
  <si>
    <t>Dauergeräusch Gebäudetechn. Anlagen</t>
  </si>
  <si>
    <t>Luftfeuchteregulierung</t>
  </si>
  <si>
    <t>g-Wert Sonnenschutz</t>
  </si>
  <si>
    <t>Verschattungsfaktor</t>
  </si>
  <si>
    <t>Verbrauchsmessung Heizung/ Kälte</t>
  </si>
  <si>
    <t>Verbrauchsmessung Lüftung</t>
  </si>
  <si>
    <t>Verbrauchsmessung Sanitär</t>
  </si>
  <si>
    <t>Verbrauchsmessung Elektro</t>
  </si>
  <si>
    <t>Reserve</t>
  </si>
  <si>
    <t xml:space="preserve">Schallschutz </t>
  </si>
  <si>
    <t>Auflast</t>
  </si>
  <si>
    <t xml:space="preserve">Lärmempfindlichkeit </t>
  </si>
  <si>
    <t>Luftschall von innen</t>
  </si>
  <si>
    <t>Raumakustik Nutzungsart</t>
  </si>
  <si>
    <t>x (Labor)</t>
  </si>
  <si>
    <t>Befeuchtung</t>
  </si>
  <si>
    <t>Kühlung</t>
  </si>
  <si>
    <t>Raumheizung</t>
  </si>
  <si>
    <t>Gasverrohrung</t>
  </si>
  <si>
    <t>Deionisiertes Wasser</t>
  </si>
  <si>
    <t>Notausschalter</t>
  </si>
  <si>
    <t xml:space="preserve">Grossgeräteanschluss </t>
  </si>
  <si>
    <t>Allg. Ersatzstromversorg. (AEV)</t>
  </si>
  <si>
    <t>Evakuationsanlage</t>
  </si>
  <si>
    <t>Minimalset Flächendaten</t>
  </si>
  <si>
    <t>Bemerkungen</t>
  </si>
  <si>
    <t>-</t>
  </si>
  <si>
    <t>Objekt</t>
  </si>
  <si>
    <t>Arealcode</t>
  </si>
  <si>
    <t>Objektcode</t>
  </si>
  <si>
    <t>Bezeichnung</t>
  </si>
  <si>
    <t>Objekttyp</t>
  </si>
  <si>
    <t>Übergeordnetes Objekt</t>
  </si>
  <si>
    <t>Bezugsdatum</t>
  </si>
  <si>
    <t>Objektadresse</t>
  </si>
  <si>
    <t>PLZ</t>
  </si>
  <si>
    <t>Ort</t>
  </si>
  <si>
    <t>Gemeinde</t>
  </si>
  <si>
    <t>Kanton</t>
  </si>
  <si>
    <t>Land</t>
  </si>
  <si>
    <t>Postadresse</t>
  </si>
  <si>
    <t>Strasse und Nr. (Post)</t>
  </si>
  <si>
    <t>PLZ (Post)</t>
  </si>
  <si>
    <t>Ort (Post)</t>
  </si>
  <si>
    <t>Dokumentation</t>
  </si>
  <si>
    <t>Abbildung</t>
  </si>
  <si>
    <t>Gebäudemerkmale</t>
  </si>
  <si>
    <t>Baujahr</t>
  </si>
  <si>
    <t>Gebäuderückgabe</t>
  </si>
  <si>
    <t>Zusammenhang Dritte</t>
  </si>
  <si>
    <t>Denkmalpflege</t>
  </si>
  <si>
    <t>Denkmalpflege national</t>
  </si>
  <si>
    <t>Denkmalpflege kantonal</t>
  </si>
  <si>
    <t>Denkmalpflege kommunal</t>
  </si>
  <si>
    <t xml:space="preserve">Gartendenkmalpflege </t>
  </si>
  <si>
    <t>Anmerkung Schutzobjekt</t>
  </si>
  <si>
    <t>Belastung</t>
  </si>
  <si>
    <t>Dienstbarkeiten</t>
  </si>
  <si>
    <t>Schadstoffe</t>
  </si>
  <si>
    <t>Gebäude Kennzahlen</t>
  </si>
  <si>
    <t>Bruttogeschossfläche</t>
  </si>
  <si>
    <t>Objektarten-Gliederung (OAG)</t>
  </si>
  <si>
    <t>Kontakt</t>
  </si>
  <si>
    <t>Gebäudeverantwortlicher Betriebsdienst</t>
  </si>
  <si>
    <t>Portfoliomanager</t>
  </si>
  <si>
    <t>Standort</t>
  </si>
  <si>
    <t>Teilportfolio</t>
  </si>
  <si>
    <t>Teilportfolio Unterstandort</t>
  </si>
  <si>
    <t>Koordinaten</t>
  </si>
  <si>
    <t>Longitude</t>
  </si>
  <si>
    <t>Latitude</t>
  </si>
  <si>
    <t>Eigentumsdaten</t>
  </si>
  <si>
    <t>Eigentumsart</t>
  </si>
  <si>
    <t>Eigentümer</t>
  </si>
  <si>
    <t>Ansprechpartner Eigentümer</t>
  </si>
  <si>
    <t xml:space="preserve">Vermieter </t>
  </si>
  <si>
    <t>Ansprechpartner Vermieter</t>
  </si>
  <si>
    <t>FM-Anbieter</t>
  </si>
  <si>
    <t>FM- Ansprechpartner</t>
  </si>
  <si>
    <t>Kaufdaten</t>
  </si>
  <si>
    <t>Kaufpreis</t>
  </si>
  <si>
    <t>Kaufvertrag</t>
  </si>
  <si>
    <t>Verkaufsdaten</t>
  </si>
  <si>
    <t>Verkaufsdatum</t>
  </si>
  <si>
    <t>Verkaufspreis</t>
  </si>
  <si>
    <t>Verkaufsvertrag</t>
  </si>
  <si>
    <t>Katasterdaten</t>
  </si>
  <si>
    <t>Kataster Nr. Grundstück</t>
  </si>
  <si>
    <t>Grundstücksfläche</t>
  </si>
  <si>
    <t>Mikrolagenrating (GIS-ZH)</t>
  </si>
  <si>
    <t>Grundbuchauszug</t>
  </si>
  <si>
    <t>Bauzone</t>
  </si>
  <si>
    <t>Ausnützungsziffer</t>
  </si>
  <si>
    <t>Ausnützungsreserve</t>
  </si>
  <si>
    <t>Letzte Schätzung</t>
  </si>
  <si>
    <t>Gutacher</t>
  </si>
  <si>
    <t>Ansprchspartner Gutachter</t>
  </si>
  <si>
    <t>Dokument</t>
  </si>
  <si>
    <t>Gebäudeversicherung</t>
  </si>
  <si>
    <t>Sammelpolice</t>
  </si>
  <si>
    <t>Gebäudeversicherungs-Nr.</t>
  </si>
  <si>
    <t>Gebäudevolumen</t>
  </si>
  <si>
    <t>Schätzungsjahr</t>
  </si>
  <si>
    <t>Versicherungswert</t>
  </si>
  <si>
    <t>Splitschlüssel</t>
  </si>
  <si>
    <t>Gebäudeversicheddrungspolice</t>
  </si>
  <si>
    <t>Anmerkung Gebäudeversicherung</t>
  </si>
  <si>
    <t>Stockwerk</t>
  </si>
  <si>
    <t>Startdatum</t>
  </si>
  <si>
    <t>Enddatum</t>
  </si>
  <si>
    <t>Anmerkung</t>
  </si>
  <si>
    <t>Zeichnung</t>
  </si>
  <si>
    <t>Posteingang CAD-Zeichnung</t>
  </si>
  <si>
    <t>AutoCAD-Zeichnung</t>
  </si>
  <si>
    <t>Längeneinheit</t>
  </si>
  <si>
    <t>CAD-Viewer FM-Zeichnung</t>
  </si>
  <si>
    <t>CAD-Viewer Bauübersicht</t>
  </si>
  <si>
    <t xml:space="preserve">Masse </t>
  </si>
  <si>
    <t>Nettogeschossfläche</t>
  </si>
  <si>
    <t>Raum</t>
  </si>
  <si>
    <t>Raumnummer</t>
  </si>
  <si>
    <t>Raumkennzeichen</t>
  </si>
  <si>
    <t>Raumbezeichnung</t>
  </si>
  <si>
    <t>Kategorie</t>
  </si>
  <si>
    <t>Zusatzinformation</t>
  </si>
  <si>
    <t>Fläche</t>
  </si>
  <si>
    <t>Startdatum Raum</t>
  </si>
  <si>
    <t>Enddatum Raum</t>
  </si>
  <si>
    <t>Zone</t>
  </si>
  <si>
    <t>Nutzung baulich/funktional</t>
  </si>
  <si>
    <t>Uniability Homepage</t>
  </si>
  <si>
    <t>Raumnutzung</t>
  </si>
  <si>
    <t>Startdatum Raumnutzung</t>
  </si>
  <si>
    <t>Enddatum Raumnutzung</t>
  </si>
  <si>
    <t>Kostenstelle / PSP</t>
  </si>
  <si>
    <t>Organisationseinheit</t>
  </si>
  <si>
    <t>Nutzungsart</t>
  </si>
  <si>
    <t>HSBBV</t>
  </si>
  <si>
    <t>Hochschulbauten-Beitrags-Verordnung</t>
  </si>
  <si>
    <t>SIA416</t>
  </si>
  <si>
    <t>DIN277</t>
  </si>
  <si>
    <t>Bewertung</t>
  </si>
  <si>
    <t>Raummasse (Stichtag)</t>
  </si>
  <si>
    <t>Startdatum Raummasse</t>
  </si>
  <si>
    <t>Enddatum Raummasse</t>
  </si>
  <si>
    <t>Raumnettofläche</t>
  </si>
  <si>
    <t>Oberkant Fussboden - Unterkant Rohdecke</t>
  </si>
  <si>
    <t>Raumnutzungsmasse (Stichtag)</t>
  </si>
  <si>
    <t>Nettofläche</t>
  </si>
  <si>
    <t>Boden</t>
  </si>
  <si>
    <t>Boden Materialisierung</t>
  </si>
  <si>
    <t>Doppelboden</t>
  </si>
  <si>
    <t>Decke</t>
  </si>
  <si>
    <t>Deckenbekleidung</t>
  </si>
  <si>
    <t>Doppeldecke</t>
  </si>
  <si>
    <t>Wand</t>
  </si>
  <si>
    <t>Fenster</t>
  </si>
  <si>
    <t>Licht- Sonnenschutz</t>
  </si>
  <si>
    <t>Beschattung</t>
  </si>
  <si>
    <t>Elektro</t>
  </si>
  <si>
    <t>Art Wärmeverteilung</t>
  </si>
  <si>
    <t>Art Kälteverteilung</t>
  </si>
  <si>
    <t>Sanitär</t>
  </si>
  <si>
    <t>Anzahl Toiletten</t>
  </si>
  <si>
    <t>Anzahl Garderobenspinds</t>
  </si>
  <si>
    <t>Anzahl Lavabos</t>
  </si>
  <si>
    <t>Anzahl Urinale</t>
  </si>
  <si>
    <t>Anzahl Duschen</t>
  </si>
  <si>
    <t>Labormedien (Sanitär, Gase, etc.)</t>
  </si>
  <si>
    <t>Temperatur Max.</t>
  </si>
  <si>
    <t>Temperatur Min.</t>
  </si>
  <si>
    <t>Relative Feuchte Sommer</t>
  </si>
  <si>
    <t>Relative Feuchte Winter</t>
  </si>
  <si>
    <t>Fenster-/ Türautomation</t>
  </si>
  <si>
    <t>Beleuchtung</t>
  </si>
  <si>
    <t>Sicherheit</t>
  </si>
  <si>
    <t>Zugehörigkeit zu Schliessbereich</t>
  </si>
  <si>
    <t>Schliessplan</t>
  </si>
  <si>
    <t>Maximum möglicher Arbeitsplätze</t>
  </si>
  <si>
    <t>Vorprojekt (SIA 31)</t>
  </si>
  <si>
    <t>Ausführungsprojekt (SIA 51)</t>
  </si>
  <si>
    <t>Bauprojekt (SIA 32)</t>
  </si>
  <si>
    <t>Inbetriebnahme (SIA 53)</t>
  </si>
  <si>
    <t>Beispiel</t>
  </si>
  <si>
    <t>Format</t>
  </si>
  <si>
    <t>Arealdaten</t>
  </si>
  <si>
    <t>Areal ID</t>
  </si>
  <si>
    <t>Arealname</t>
  </si>
  <si>
    <t>UZ01</t>
  </si>
  <si>
    <t>Text</t>
  </si>
  <si>
    <t>Alter Botanischer Garten</t>
  </si>
  <si>
    <t>Zürich</t>
  </si>
  <si>
    <t>Schweiz</t>
  </si>
  <si>
    <t>Datenbezug</t>
  </si>
  <si>
    <t>Objektdaten</t>
  </si>
  <si>
    <t>KOL</t>
  </si>
  <si>
    <t>Gebäude</t>
  </si>
  <si>
    <t>KOL - Rämistrasse 71</t>
  </si>
  <si>
    <t>Strasse</t>
  </si>
  <si>
    <t>Hausnummer</t>
  </si>
  <si>
    <t>Rämistrasse</t>
  </si>
  <si>
    <t>Objektcode - Strasse  - Hausnummer</t>
  </si>
  <si>
    <t>KOL, KOL - Rämistrasse 71</t>
  </si>
  <si>
    <t>Objektcode, Objektcode - Strasse - Hausnummer</t>
  </si>
  <si>
    <t>Zahl</t>
  </si>
  <si>
    <t>Datum</t>
  </si>
  <si>
    <t>EGRID</t>
  </si>
  <si>
    <t>EGID</t>
  </si>
  <si>
    <t>Zusatzbezeichnung</t>
  </si>
  <si>
    <t>Zusatzinformationen</t>
  </si>
  <si>
    <t>Profitcenter</t>
  </si>
  <si>
    <t>Abgangsdatum</t>
  </si>
  <si>
    <t>CH289099917775</t>
  </si>
  <si>
    <t>Kollegiengebäude, Hauptgebäude</t>
  </si>
  <si>
    <t>Ja</t>
  </si>
  <si>
    <t>Ja / Nein</t>
  </si>
  <si>
    <t>Quartier</t>
  </si>
  <si>
    <t>012, Hochschulen</t>
  </si>
  <si>
    <t>Auswahl</t>
  </si>
  <si>
    <t>Automatisch</t>
  </si>
  <si>
    <t>Öffentliche / zusätzliche Bezeichnung des Objekts</t>
  </si>
  <si>
    <t>Nach Richtlinie BWD</t>
  </si>
  <si>
    <t>Falls zuteilbar</t>
  </si>
  <si>
    <t>PLANON</t>
  </si>
  <si>
    <t>Automatische Datenvergabe Objektdaten</t>
  </si>
  <si>
    <t>Strasse und Nr.</t>
  </si>
  <si>
    <t>Hausnummer (Post)</t>
  </si>
  <si>
    <t>Ausblenden</t>
  </si>
  <si>
    <t>Neu</t>
  </si>
  <si>
    <t>Objektunterlagen</t>
  </si>
  <si>
    <t>Kostenstelle</t>
  </si>
  <si>
    <t>AOID-GR-Nr.</t>
  </si>
  <si>
    <t>AOID-GE-Nr.</t>
  </si>
  <si>
    <t>Geschosscode</t>
  </si>
  <si>
    <t>Geschossbezeichnung</t>
  </si>
  <si>
    <t>Geschosscode Geschoss</t>
  </si>
  <si>
    <t>C</t>
  </si>
  <si>
    <t>C Geschoss</t>
  </si>
  <si>
    <t>Aus CAD Import</t>
  </si>
  <si>
    <t>125a</t>
  </si>
  <si>
    <t>C-125a</t>
  </si>
  <si>
    <t>Geschosscode, Geschossbezeichnung</t>
  </si>
  <si>
    <t>Flächenbezeichnung bewilligt</t>
  </si>
  <si>
    <t>Flächenbaum 4. Ebene TBD</t>
  </si>
  <si>
    <t>Flächenmasse</t>
  </si>
  <si>
    <t>Flächennutzung</t>
  </si>
  <si>
    <t>TBD</t>
  </si>
  <si>
    <t>Startdatum Flächenmasse</t>
  </si>
  <si>
    <t>Enddatum Flächenmasse</t>
  </si>
  <si>
    <t>Flächenhöhe OK FB - UK RD</t>
  </si>
  <si>
    <t>Flächenhöhe im Licht</t>
  </si>
  <si>
    <t>Abgehängte Decke</t>
  </si>
  <si>
    <t>SOLL Daten vohanden</t>
  </si>
  <si>
    <t>Rel. Feuchte max.</t>
  </si>
  <si>
    <t>Rel. Feuchte min.</t>
  </si>
  <si>
    <t>Zusatzattribute Fläche</t>
  </si>
  <si>
    <t>Flächenbezeichnung aktuell</t>
  </si>
  <si>
    <t>Geschossfläche</t>
  </si>
  <si>
    <t>Aussengeschossfläche</t>
  </si>
  <si>
    <t>Anzahl Dusche barrierefrei</t>
  </si>
  <si>
    <t>Anzahl Lavabos barrierefrei</t>
  </si>
  <si>
    <t>Anzahl Garderobenspinds barrierefrei</t>
  </si>
  <si>
    <t>Anzahl Toiletten barrierefrei</t>
  </si>
  <si>
    <t>Vermietbare Fläche</t>
  </si>
  <si>
    <t>Energiebezugsfläche</t>
  </si>
  <si>
    <t>Letzte Gesamtinstandsetzung</t>
  </si>
  <si>
    <t>Letzte Teilinstandsetzung</t>
  </si>
  <si>
    <t>Einheit</t>
  </si>
  <si>
    <t>TT.MM.JJJ</t>
  </si>
  <si>
    <t>Rutschhemmend</t>
  </si>
  <si>
    <t>Zusatzinformation (intern)</t>
  </si>
  <si>
    <t>Geschosssaten</t>
  </si>
  <si>
    <t>Flächendaten</t>
  </si>
  <si>
    <t>x (Tiefgarage, Labor, Zahnmedizin)</t>
  </si>
  <si>
    <t>x (Atrium)</t>
  </si>
  <si>
    <t>x (Allgemein Löschanlagenkonzept, Labor)</t>
  </si>
  <si>
    <t>x (Allgemein Löschanlagenkonzept)</t>
  </si>
  <si>
    <t>Türen</t>
  </si>
  <si>
    <t>Min. Flächenhöhe Licht</t>
  </si>
  <si>
    <t>Flächen ID</t>
  </si>
  <si>
    <t>Spezifische Türdaten siehe Anlagenkonzept UZH</t>
  </si>
  <si>
    <t>Kaltwasser Enthärtet (8°-10°)</t>
  </si>
  <si>
    <t>Häusliches Abwasser</t>
  </si>
  <si>
    <t>Anzahl Arbeitsplätze</t>
  </si>
  <si>
    <t>Weitere Brandschutzattribute sind den Richtlinien zur Brandschutz zu entnehmen</t>
  </si>
  <si>
    <t>Luftschall von aussen</t>
  </si>
  <si>
    <t>Trittschall L´</t>
  </si>
  <si>
    <t>Objekt ID</t>
  </si>
  <si>
    <t>UZ01_KOL</t>
  </si>
  <si>
    <t>Parzellen ID</t>
  </si>
  <si>
    <t>Interne Datenvergabe / -nachführung Objektdaten</t>
  </si>
  <si>
    <t>Geschoss ID</t>
  </si>
  <si>
    <t>Im CAFM Plan</t>
  </si>
  <si>
    <t>Tarifgruppe (Raum)</t>
  </si>
  <si>
    <t>Raumhöhe</t>
  </si>
  <si>
    <t>Büro Touchdown</t>
  </si>
  <si>
    <t>2.11 Büro</t>
  </si>
  <si>
    <t>2 Büroarbeit</t>
  </si>
  <si>
    <t>2.1 Büroräume</t>
  </si>
  <si>
    <t>Sonnenschutz aussenliegend</t>
  </si>
  <si>
    <t>Flächenlast</t>
  </si>
  <si>
    <t>Nutzlast</t>
  </si>
  <si>
    <t>Vorhandene Arbeitsplatzfläche</t>
  </si>
  <si>
    <t>Wasseranschluss Kaffeemaschine</t>
  </si>
  <si>
    <t>Vorhandene Normen
 / Standards</t>
  </si>
  <si>
    <t>g-Wert Verglasung</t>
  </si>
  <si>
    <t>Anlagenkonzep UZH</t>
  </si>
  <si>
    <t>Richtlinien zur BWD</t>
  </si>
  <si>
    <t>KOL-G-123.01</t>
  </si>
  <si>
    <t>00.00m</t>
  </si>
  <si>
    <t>elektrisch / manuell</t>
  </si>
  <si>
    <t>Ansteuerung Sonnenschutz</t>
  </si>
  <si>
    <t>Ansteuerung Blendschutz</t>
  </si>
  <si>
    <t>Blendschutz</t>
  </si>
  <si>
    <t>m</t>
  </si>
  <si>
    <t>m2</t>
  </si>
  <si>
    <t>Arbeitslicht fronatl</t>
  </si>
  <si>
    <t>kN/m2</t>
  </si>
  <si>
    <t>NV</t>
  </si>
  <si>
    <t>%</t>
  </si>
  <si>
    <t>Projektdaten (für Abnahme Bauprojekt)</t>
  </si>
  <si>
    <t>Objektdaten (Für Bewirtschaftung Lifecycle)</t>
  </si>
  <si>
    <t>Externe Datenlieferung</t>
  </si>
  <si>
    <t>Datenprüfung (SOLL) 
UZH / HBA</t>
  </si>
  <si>
    <t>Ausstattung</t>
  </si>
  <si>
    <t>Luftwechselrate Min.</t>
  </si>
  <si>
    <t>Luftwechselrate Max.</t>
  </si>
  <si>
    <t>IST-Leistung</t>
  </si>
  <si>
    <t xml:space="preserve">Datenlieferung (IST)
</t>
  </si>
  <si>
    <t>Zusatzleistung</t>
  </si>
  <si>
    <t>Bezeichnung Datenfeld neu 
(Nach Richtlinie BWD)</t>
  </si>
  <si>
    <t>Bezeichnung Datenfeld alt 
(Planon)</t>
  </si>
  <si>
    <t>Direktion Immobilien und Betrieb
Entwicklung und Datenmanagement</t>
  </si>
  <si>
    <t>Stadt</t>
  </si>
  <si>
    <t>Careum</t>
  </si>
  <si>
    <t>UZ04</t>
  </si>
  <si>
    <t>Areal-ID</t>
  </si>
  <si>
    <t>Universität Zürich</t>
  </si>
  <si>
    <t>UZ00</t>
  </si>
  <si>
    <t>ASVZ Fluntern</t>
  </si>
  <si>
    <t>UZ02</t>
  </si>
  <si>
    <t>Botanischer Garten</t>
  </si>
  <si>
    <t>UZ03</t>
  </si>
  <si>
    <t>Einzelobjekte international</t>
  </si>
  <si>
    <t>UZ05</t>
  </si>
  <si>
    <t>Einzelobjekte Schweiz</t>
  </si>
  <si>
    <t>UZ06</t>
  </si>
  <si>
    <t>Einzelobjekte Stadt Zürich</t>
  </si>
  <si>
    <t>UZ07</t>
  </si>
  <si>
    <t>Gloriarank</t>
  </si>
  <si>
    <t>UZ08</t>
  </si>
  <si>
    <t>Hirschengraben</t>
  </si>
  <si>
    <t>UZ09</t>
  </si>
  <si>
    <t>Irchel Campus</t>
  </si>
  <si>
    <t>UZ10</t>
  </si>
  <si>
    <t>Irchel Park</t>
  </si>
  <si>
    <t>UZ11</t>
  </si>
  <si>
    <t>Kilchberg</t>
  </si>
  <si>
    <t>UZ12</t>
  </si>
  <si>
    <t>Kollegienareal</t>
  </si>
  <si>
    <t>UZ13</t>
  </si>
  <si>
    <t>Kunsthaus</t>
  </si>
  <si>
    <t>UZ14</t>
  </si>
  <si>
    <t>Lengg</t>
  </si>
  <si>
    <t>UZ15</t>
  </si>
  <si>
    <t>Lindau</t>
  </si>
  <si>
    <t>UZ16</t>
  </si>
  <si>
    <t>Oerlikon</t>
  </si>
  <si>
    <t>UZ17</t>
  </si>
  <si>
    <t>Platte</t>
  </si>
  <si>
    <t>UZ18</t>
  </si>
  <si>
    <t>Rämibühl</t>
  </si>
  <si>
    <t>UZ19</t>
  </si>
  <si>
    <t>Schlieren</t>
  </si>
  <si>
    <t>UZ20</t>
  </si>
  <si>
    <t>Tierspital</t>
  </si>
  <si>
    <t>UZ21</t>
  </si>
  <si>
    <t>Universitätsspital</t>
  </si>
  <si>
    <t>UZ22</t>
  </si>
  <si>
    <t>Wässerwies</t>
  </si>
  <si>
    <t>UZ23</t>
  </si>
  <si>
    <t>Zürich West</t>
  </si>
  <si>
    <t>UZ24</t>
  </si>
  <si>
    <t>ZZM Gloriarank</t>
  </si>
  <si>
    <t>UZ25</t>
  </si>
  <si>
    <t>ZZM Hottingen</t>
  </si>
  <si>
    <t>UZ26</t>
  </si>
  <si>
    <t>Parzellencode</t>
  </si>
  <si>
    <t>Parzellennummer</t>
  </si>
  <si>
    <t>Gebäudekomplexcode</t>
  </si>
  <si>
    <t>Allgemein</t>
  </si>
  <si>
    <t>Min. Flächenhöhe OK FB - UK RD</t>
  </si>
  <si>
    <t>Areal</t>
  </si>
  <si>
    <t>Dropdownauswahl</t>
  </si>
  <si>
    <t xml:space="preserve"> -</t>
  </si>
  <si>
    <t>Grundstücksfläche (qm)</t>
  </si>
  <si>
    <t>Umgebungsfläche (qm)</t>
  </si>
  <si>
    <t>Energiebezugsfläche (qm)</t>
  </si>
  <si>
    <t>Vermietbare Fläche (qm)</t>
  </si>
  <si>
    <t>Geschossfläche (qm)</t>
  </si>
  <si>
    <t>Nettofläche (qm)</t>
  </si>
  <si>
    <t xml:space="preserve"> </t>
  </si>
  <si>
    <t>Gebäudecode</t>
  </si>
  <si>
    <t>Aussengeschossfläche (qm)</t>
  </si>
  <si>
    <t>Nettogeschossfläche (qm)</t>
  </si>
  <si>
    <t>Weitere Flächenattribute</t>
  </si>
  <si>
    <t xml:space="preserve">Boden Materialisierung </t>
  </si>
  <si>
    <t>Anzahl Duschen barrierefrei</t>
  </si>
  <si>
    <t>Mechanische Lüftung</t>
  </si>
  <si>
    <t>Lüftung</t>
  </si>
  <si>
    <t>Parzelle</t>
  </si>
  <si>
    <t>Gebäudekomplex</t>
  </si>
  <si>
    <t>Geschoss</t>
  </si>
  <si>
    <t>Flächen</t>
  </si>
  <si>
    <t>Datenlieferung</t>
  </si>
  <si>
    <t>ausfüllen</t>
  </si>
  <si>
    <t>Strasse (Post)</t>
  </si>
  <si>
    <t>Objekt ID (Gebäude)</t>
  </si>
  <si>
    <t>Objekt ID (Parzelle)</t>
  </si>
  <si>
    <t>Objekt ID (Gebäudekomplex)</t>
  </si>
  <si>
    <t>Gebäudecodes</t>
  </si>
  <si>
    <t>PLZ (Gebäude)</t>
  </si>
  <si>
    <t>PLZ (Parzelle)</t>
  </si>
  <si>
    <t>Bsp.</t>
  </si>
  <si>
    <t>AA3348</t>
  </si>
  <si>
    <t>001</t>
  </si>
  <si>
    <t>KG1</t>
  </si>
  <si>
    <t>Hochschulen</t>
  </si>
  <si>
    <t>UZ13-KOL-E</t>
  </si>
  <si>
    <t>E</t>
  </si>
  <si>
    <t>011</t>
  </si>
  <si>
    <t>KOL-E-011</t>
  </si>
  <si>
    <t>ja</t>
  </si>
  <si>
    <t>Holz</t>
  </si>
  <si>
    <t>nein</t>
  </si>
  <si>
    <t>1,7</t>
  </si>
  <si>
    <t>2,2</t>
  </si>
  <si>
    <t>Bestandteil der Richtlinien zur Bauwerksdokumentation UZH (V 2024-01)</t>
  </si>
  <si>
    <t>SSOT Planon</t>
  </si>
  <si>
    <t>SSOT Plan / Modell / dRofus</t>
  </si>
  <si>
    <t>Objektstatus</t>
  </si>
  <si>
    <t>In Planung</t>
  </si>
  <si>
    <t>In Planung / In Bau / In Betrieb</t>
  </si>
  <si>
    <t>Zusatzinfo (plaene)</t>
  </si>
  <si>
    <t>Datenbestellung</t>
  </si>
  <si>
    <r>
      <t xml:space="preserve">Archiviert? </t>
    </r>
    <r>
      <rPr>
        <sz val="11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</si>
</sst>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 tint="-0.499984740745262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 tint="0.3999755851924192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EF3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27" fillId="0" borderId="0"/>
  </cellStyleXfs>
  <cellXfs count="341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3" fillId="0" borderId="1" xfId="0" applyFont="1" applyBorder="1"/>
    <xf numFmtId="0" fontId="3" fillId="15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6" borderId="1" xfId="0" applyFont="1" applyFill="1" applyBorder="1"/>
    <xf numFmtId="0" fontId="3" fillId="7" borderId="1" xfId="0" applyFont="1" applyFill="1" applyBorder="1"/>
    <xf numFmtId="0" fontId="3" fillId="8" borderId="1" xfId="0" applyFont="1" applyFill="1" applyBorder="1"/>
    <xf numFmtId="0" fontId="5" fillId="0" borderId="1" xfId="0" applyFont="1" applyBorder="1"/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left" vertical="top"/>
    </xf>
    <xf numFmtId="0" fontId="3" fillId="6" borderId="2" xfId="0" applyFont="1" applyFill="1" applyBorder="1"/>
    <xf numFmtId="0" fontId="4" fillId="0" borderId="2" xfId="0" applyFont="1" applyBorder="1"/>
    <xf numFmtId="0" fontId="3" fillId="16" borderId="1" xfId="0" applyFont="1" applyFill="1" applyBorder="1"/>
    <xf numFmtId="0" fontId="8" fillId="14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17" borderId="1" xfId="0" applyFont="1" applyFill="1" applyBorder="1" applyAlignment="1">
      <alignment horizontal="center"/>
    </xf>
    <xf numFmtId="0" fontId="8" fillId="15" borderId="2" xfId="0" applyFont="1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5" borderId="3" xfId="0" applyFont="1" applyFill="1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13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3" fillId="0" borderId="2" xfId="0" applyFont="1" applyBorder="1"/>
    <xf numFmtId="0" fontId="6" fillId="11" borderId="4" xfId="0" applyFont="1" applyFill="1" applyBorder="1"/>
    <xf numFmtId="0" fontId="3" fillId="11" borderId="4" xfId="0" applyFont="1" applyFill="1" applyBorder="1"/>
    <xf numFmtId="0" fontId="3" fillId="18" borderId="1" xfId="0" applyFont="1" applyFill="1" applyBorder="1"/>
    <xf numFmtId="164" fontId="3" fillId="0" borderId="1" xfId="0" applyNumberFormat="1" applyFont="1" applyBorder="1" applyAlignment="1">
      <alignment horizontal="left"/>
    </xf>
    <xf numFmtId="0" fontId="3" fillId="4" borderId="2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20" borderId="1" xfId="0" applyFont="1" applyFill="1" applyBorder="1"/>
    <xf numFmtId="0" fontId="3" fillId="7" borderId="6" xfId="0" applyFont="1" applyFill="1" applyBorder="1"/>
    <xf numFmtId="0" fontId="3" fillId="0" borderId="3" xfId="0" applyFont="1" applyBorder="1"/>
    <xf numFmtId="0" fontId="3" fillId="7" borderId="4" xfId="0" applyFont="1" applyFill="1" applyBorder="1"/>
    <xf numFmtId="0" fontId="3" fillId="21" borderId="4" xfId="0" applyFont="1" applyFill="1" applyBorder="1"/>
    <xf numFmtId="0" fontId="8" fillId="5" borderId="4" xfId="0" applyFont="1" applyFill="1" applyBorder="1" applyAlignment="1">
      <alignment horizontal="center" vertical="center"/>
    </xf>
    <xf numFmtId="0" fontId="8" fillId="21" borderId="4" xfId="0" applyFont="1" applyFill="1" applyBorder="1" applyAlignment="1">
      <alignment horizontal="center" vertical="center"/>
    </xf>
    <xf numFmtId="0" fontId="3" fillId="6" borderId="3" xfId="0" applyFont="1" applyFill="1" applyBorder="1"/>
    <xf numFmtId="0" fontId="4" fillId="0" borderId="7" xfId="0" applyFont="1" applyBorder="1"/>
    <xf numFmtId="0" fontId="4" fillId="0" borderId="6" xfId="0" applyFont="1" applyBorder="1"/>
    <xf numFmtId="0" fontId="8" fillId="0" borderId="8" xfId="0" applyFont="1" applyBorder="1" applyAlignment="1">
      <alignment horizontal="center" vertical="center"/>
    </xf>
    <xf numFmtId="0" fontId="3" fillId="0" borderId="9" xfId="0" applyFont="1" applyBorder="1"/>
    <xf numFmtId="164" fontId="3" fillId="0" borderId="3" xfId="0" applyNumberFormat="1" applyFont="1" applyBorder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0" fontId="3" fillId="18" borderId="2" xfId="0" applyFont="1" applyFill="1" applyBorder="1"/>
    <xf numFmtId="0" fontId="5" fillId="0" borderId="2" xfId="0" applyFont="1" applyBorder="1"/>
    <xf numFmtId="0" fontId="3" fillId="15" borderId="2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3" fillId="17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6" borderId="6" xfId="0" applyFont="1" applyFill="1" applyBorder="1"/>
    <xf numFmtId="0" fontId="3" fillId="7" borderId="7" xfId="0" applyFont="1" applyFill="1" applyBorder="1"/>
    <xf numFmtId="0" fontId="3" fillId="8" borderId="6" xfId="0" applyFont="1" applyFill="1" applyBorder="1"/>
    <xf numFmtId="0" fontId="3" fillId="18" borderId="3" xfId="0" applyFont="1" applyFill="1" applyBorder="1"/>
    <xf numFmtId="0" fontId="3" fillId="0" borderId="10" xfId="0" applyFont="1" applyBorder="1"/>
    <xf numFmtId="0" fontId="8" fillId="14" borderId="10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0" fontId="5" fillId="0" borderId="3" xfId="0" applyFont="1" applyBorder="1"/>
    <xf numFmtId="0" fontId="6" fillId="0" borderId="6" xfId="0" applyFont="1" applyBorder="1"/>
    <xf numFmtId="0" fontId="5" fillId="0" borderId="8" xfId="0" applyFont="1" applyBorder="1"/>
    <xf numFmtId="0" fontId="5" fillId="0" borderId="9" xfId="0" applyFont="1" applyBorder="1"/>
    <xf numFmtId="0" fontId="3" fillId="0" borderId="8" xfId="0" applyFont="1" applyBorder="1" applyAlignment="1">
      <alignment horizontal="center"/>
    </xf>
    <xf numFmtId="0" fontId="3" fillId="8" borderId="7" xfId="0" applyFont="1" applyFill="1" applyBorder="1"/>
    <xf numFmtId="0" fontId="3" fillId="0" borderId="5" xfId="0" applyFont="1" applyBorder="1"/>
    <xf numFmtId="0" fontId="8" fillId="0" borderId="5" xfId="0" applyFont="1" applyBorder="1" applyAlignment="1">
      <alignment horizontal="center" vertical="center"/>
    </xf>
    <xf numFmtId="0" fontId="3" fillId="0" borderId="11" xfId="0" applyFont="1" applyBorder="1"/>
    <xf numFmtId="0" fontId="3" fillId="8" borderId="4" xfId="0" applyFont="1" applyFill="1" applyBorder="1"/>
    <xf numFmtId="0" fontId="0" fillId="2" borderId="1" xfId="0" applyFill="1" applyBorder="1"/>
    <xf numFmtId="0" fontId="2" fillId="0" borderId="1" xfId="0" applyFont="1" applyBorder="1"/>
    <xf numFmtId="0" fontId="3" fillId="24" borderId="4" xfId="0" applyFont="1" applyFill="1" applyBorder="1"/>
    <xf numFmtId="0" fontId="3" fillId="24" borderId="6" xfId="0" applyFont="1" applyFill="1" applyBorder="1"/>
    <xf numFmtId="0" fontId="3" fillId="24" borderId="1" xfId="0" applyFont="1" applyFill="1" applyBorder="1"/>
    <xf numFmtId="0" fontId="5" fillId="24" borderId="1" xfId="0" applyFont="1" applyFill="1" applyBorder="1"/>
    <xf numFmtId="0" fontId="5" fillId="24" borderId="6" xfId="0" applyFont="1" applyFill="1" applyBorder="1"/>
    <xf numFmtId="0" fontId="4" fillId="24" borderId="1" xfId="0" applyFont="1" applyFill="1" applyBorder="1"/>
    <xf numFmtId="0" fontId="3" fillId="7" borderId="3" xfId="0" applyFont="1" applyFill="1" applyBorder="1"/>
    <xf numFmtId="0" fontId="4" fillId="0" borderId="5" xfId="0" applyFont="1" applyBorder="1"/>
    <xf numFmtId="0" fontId="3" fillId="6" borderId="7" xfId="0" applyFont="1" applyFill="1" applyBorder="1"/>
    <xf numFmtId="0" fontId="10" fillId="0" borderId="3" xfId="0" applyFont="1" applyBorder="1"/>
    <xf numFmtId="0" fontId="8" fillId="23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23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23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0" fillId="0" borderId="0" xfId="0" quotePrefix="1"/>
    <xf numFmtId="0" fontId="0" fillId="2" borderId="0" xfId="0" applyFill="1"/>
    <xf numFmtId="0" fontId="4" fillId="8" borderId="4" xfId="0" applyFont="1" applyFill="1" applyBorder="1"/>
    <xf numFmtId="0" fontId="4" fillId="7" borderId="4" xfId="0" applyFont="1" applyFill="1" applyBorder="1"/>
    <xf numFmtId="0" fontId="3" fillId="24" borderId="7" xfId="0" applyFont="1" applyFill="1" applyBorder="1"/>
    <xf numFmtId="0" fontId="4" fillId="24" borderId="4" xfId="0" applyFont="1" applyFill="1" applyBorder="1"/>
    <xf numFmtId="0" fontId="3" fillId="2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15" borderId="2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3" fillId="23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/>
    <xf numFmtId="0" fontId="14" fillId="0" borderId="3" xfId="0" applyFont="1" applyBorder="1"/>
    <xf numFmtId="10" fontId="14" fillId="0" borderId="3" xfId="0" applyNumberFormat="1" applyFont="1" applyBorder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7" xfId="0" applyFont="1" applyBorder="1"/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4" borderId="14" xfId="0" applyFont="1" applyFill="1" applyBorder="1" applyAlignment="1">
      <alignment horizontal="left" vertical="top"/>
    </xf>
    <xf numFmtId="0" fontId="3" fillId="4" borderId="15" xfId="0" applyFont="1" applyFill="1" applyBorder="1" applyAlignment="1">
      <alignment horizontal="left" vertical="top" textRotation="90"/>
    </xf>
    <xf numFmtId="0" fontId="4" fillId="11" borderId="14" xfId="0" applyFont="1" applyFill="1" applyBorder="1"/>
    <xf numFmtId="0" fontId="3" fillId="4" borderId="15" xfId="0" applyFont="1" applyFill="1" applyBorder="1"/>
    <xf numFmtId="0" fontId="4" fillId="7" borderId="14" xfId="0" applyFont="1" applyFill="1" applyBorder="1"/>
    <xf numFmtId="0" fontId="8" fillId="5" borderId="15" xfId="0" applyFont="1" applyFill="1" applyBorder="1" applyAlignment="1">
      <alignment horizontal="center" vertical="center"/>
    </xf>
    <xf numFmtId="0" fontId="4" fillId="8" borderId="14" xfId="0" applyFont="1" applyFill="1" applyBorder="1"/>
    <xf numFmtId="0" fontId="3" fillId="8" borderId="15" xfId="0" applyFont="1" applyFill="1" applyBorder="1"/>
    <xf numFmtId="0" fontId="4" fillId="24" borderId="14" xfId="0" applyFont="1" applyFill="1" applyBorder="1"/>
    <xf numFmtId="0" fontId="3" fillId="24" borderId="15" xfId="0" applyFont="1" applyFill="1" applyBorder="1"/>
    <xf numFmtId="0" fontId="17" fillId="2" borderId="0" xfId="0" applyFont="1" applyFill="1"/>
    <xf numFmtId="0" fontId="15" fillId="2" borderId="0" xfId="0" applyFont="1" applyFill="1"/>
    <xf numFmtId="0" fontId="0" fillId="0" borderId="17" xfId="0" applyBorder="1"/>
    <xf numFmtId="0" fontId="0" fillId="0" borderId="18" xfId="0" applyBorder="1"/>
    <xf numFmtId="0" fontId="0" fillId="0" borderId="7" xfId="0" applyBorder="1"/>
    <xf numFmtId="0" fontId="0" fillId="0" borderId="5" xfId="0" applyBorder="1"/>
    <xf numFmtId="0" fontId="0" fillId="0" borderId="11" xfId="0" applyBorder="1"/>
    <xf numFmtId="0" fontId="0" fillId="27" borderId="12" xfId="0" applyFill="1" applyBorder="1"/>
    <xf numFmtId="0" fontId="0" fillId="27" borderId="16" xfId="0" applyFill="1" applyBorder="1"/>
    <xf numFmtId="0" fontId="0" fillId="27" borderId="13" xfId="0" applyFill="1" applyBorder="1"/>
    <xf numFmtId="0" fontId="0" fillId="0" borderId="17" xfId="0" quotePrefix="1" applyBorder="1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20" fillId="0" borderId="0" xfId="0" applyFont="1"/>
    <xf numFmtId="0" fontId="19" fillId="0" borderId="0" xfId="0" applyFont="1" applyAlignment="1">
      <alignment vertical="center"/>
    </xf>
    <xf numFmtId="49" fontId="0" fillId="0" borderId="0" xfId="0" quotePrefix="1" applyNumberFormat="1"/>
    <xf numFmtId="0" fontId="20" fillId="2" borderId="0" xfId="0" applyFont="1" applyFill="1"/>
    <xf numFmtId="0" fontId="8" fillId="2" borderId="0" xfId="0" applyFont="1" applyFill="1"/>
    <xf numFmtId="0" fontId="21" fillId="28" borderId="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2" fillId="26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center"/>
    </xf>
    <xf numFmtId="0" fontId="8" fillId="2" borderId="1" xfId="0" applyFont="1" applyFill="1" applyBorder="1"/>
    <xf numFmtId="0" fontId="8" fillId="0" borderId="1" xfId="0" applyFont="1" applyBorder="1"/>
    <xf numFmtId="0" fontId="8" fillId="0" borderId="0" xfId="0" applyFont="1"/>
    <xf numFmtId="0" fontId="24" fillId="2" borderId="1" xfId="0" applyFont="1" applyFill="1" applyBorder="1"/>
    <xf numFmtId="0" fontId="1" fillId="2" borderId="0" xfId="0" applyFont="1" applyFill="1"/>
    <xf numFmtId="0" fontId="1" fillId="0" borderId="0" xfId="0" applyFont="1"/>
    <xf numFmtId="0" fontId="12" fillId="2" borderId="0" xfId="0" applyFont="1" applyFill="1"/>
    <xf numFmtId="0" fontId="8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24" fillId="2" borderId="0" xfId="0" applyFont="1" applyFill="1"/>
    <xf numFmtId="0" fontId="23" fillId="27" borderId="5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4" fillId="0" borderId="0" xfId="0" applyFont="1"/>
    <xf numFmtId="0" fontId="24" fillId="0" borderId="1" xfId="0" applyFont="1" applyBorder="1"/>
    <xf numFmtId="0" fontId="8" fillId="2" borderId="18" xfId="0" applyFont="1" applyFill="1" applyBorder="1"/>
    <xf numFmtId="0" fontId="8" fillId="2" borderId="18" xfId="0" applyFont="1" applyFill="1" applyBorder="1" applyAlignment="1">
      <alignment horizontal="left" vertical="center"/>
    </xf>
    <xf numFmtId="0" fontId="23" fillId="27" borderId="0" xfId="0" applyFont="1" applyFill="1" applyAlignment="1">
      <alignment vertical="center" textRotation="90"/>
    </xf>
    <xf numFmtId="0" fontId="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5" fillId="27" borderId="0" xfId="0" applyFont="1" applyFill="1" applyAlignment="1">
      <alignment vertical="center"/>
    </xf>
    <xf numFmtId="0" fontId="23" fillId="19" borderId="0" xfId="0" applyFont="1" applyFill="1" applyAlignment="1">
      <alignment vertical="center"/>
    </xf>
    <xf numFmtId="0" fontId="12" fillId="19" borderId="0" xfId="0" applyFont="1" applyFill="1"/>
    <xf numFmtId="0" fontId="12" fillId="30" borderId="8" xfId="0" applyFont="1" applyFill="1" applyBorder="1"/>
    <xf numFmtId="0" fontId="23" fillId="31" borderId="0" xfId="0" applyFont="1" applyFill="1" applyAlignment="1">
      <alignment vertical="center"/>
    </xf>
    <xf numFmtId="0" fontId="0" fillId="26" borderId="0" xfId="0" applyFill="1" applyAlignment="1">
      <alignment vertical="center"/>
    </xf>
    <xf numFmtId="0" fontId="1" fillId="29" borderId="0" xfId="0" applyFont="1" applyFill="1"/>
    <xf numFmtId="0" fontId="0" fillId="29" borderId="0" xfId="0" applyFill="1"/>
    <xf numFmtId="49" fontId="8" fillId="2" borderId="0" xfId="0" applyNumberFormat="1" applyFont="1" applyFill="1" applyAlignment="1">
      <alignment horizontal="left"/>
    </xf>
    <xf numFmtId="0" fontId="25" fillId="30" borderId="8" xfId="0" applyFont="1" applyFill="1" applyBorder="1"/>
    <xf numFmtId="0" fontId="24" fillId="2" borderId="5" xfId="0" applyFont="1" applyFill="1" applyBorder="1" applyAlignment="1">
      <alignment vertical="center"/>
    </xf>
    <xf numFmtId="0" fontId="12" fillId="32" borderId="0" xfId="0" applyFont="1" applyFill="1"/>
    <xf numFmtId="0" fontId="8" fillId="32" borderId="0" xfId="0" applyFont="1" applyFill="1"/>
    <xf numFmtId="0" fontId="23" fillId="2" borderId="5" xfId="0" applyFont="1" applyFill="1" applyBorder="1" applyAlignment="1">
      <alignment vertical="center"/>
    </xf>
    <xf numFmtId="0" fontId="23" fillId="2" borderId="8" xfId="0" applyFont="1" applyFill="1" applyBorder="1"/>
    <xf numFmtId="0" fontId="22" fillId="2" borderId="8" xfId="0" applyFont="1" applyFill="1" applyBorder="1" applyAlignment="1">
      <alignment vertical="center"/>
    </xf>
    <xf numFmtId="49" fontId="8" fillId="0" borderId="9" xfId="0" applyNumberFormat="1" applyFont="1" applyBorder="1" applyAlignment="1">
      <alignment horizontal="left"/>
    </xf>
    <xf numFmtId="0" fontId="21" fillId="28" borderId="9" xfId="0" applyFont="1" applyFill="1" applyBorder="1"/>
    <xf numFmtId="49" fontId="8" fillId="2" borderId="1" xfId="0" applyNumberFormat="1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8" fillId="2" borderId="21" xfId="0" applyFont="1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8" fillId="2" borderId="21" xfId="0" applyFont="1" applyFill="1" applyBorder="1"/>
    <xf numFmtId="49" fontId="8" fillId="2" borderId="21" xfId="0" applyNumberFormat="1" applyFont="1" applyFill="1" applyBorder="1"/>
    <xf numFmtId="0" fontId="0" fillId="2" borderId="22" xfId="0" applyFill="1" applyBorder="1"/>
    <xf numFmtId="0" fontId="8" fillId="2" borderId="6" xfId="0" applyFont="1" applyFill="1" applyBorder="1"/>
    <xf numFmtId="0" fontId="8" fillId="2" borderId="1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49" fontId="8" fillId="2" borderId="21" xfId="0" applyNumberFormat="1" applyFont="1" applyFill="1" applyBorder="1" applyAlignment="1">
      <alignment horizontal="left"/>
    </xf>
    <xf numFmtId="0" fontId="0" fillId="2" borderId="21" xfId="0" applyFill="1" applyBorder="1"/>
    <xf numFmtId="0" fontId="19" fillId="2" borderId="20" xfId="0" applyFont="1" applyFill="1" applyBorder="1" applyAlignment="1">
      <alignment vertical="center"/>
    </xf>
    <xf numFmtId="0" fontId="12" fillId="2" borderId="8" xfId="0" applyFont="1" applyFill="1" applyBorder="1"/>
    <xf numFmtId="0" fontId="8" fillId="2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49" fontId="8" fillId="2" borderId="6" xfId="0" applyNumberFormat="1" applyFont="1" applyFill="1" applyBorder="1"/>
    <xf numFmtId="0" fontId="12" fillId="2" borderId="8" xfId="0" applyFont="1" applyFill="1" applyBorder="1" applyAlignment="1">
      <alignment horizontal="left"/>
    </xf>
    <xf numFmtId="0" fontId="8" fillId="0" borderId="23" xfId="0" applyFont="1" applyBorder="1"/>
    <xf numFmtId="0" fontId="3" fillId="19" borderId="5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/>
    </xf>
    <xf numFmtId="49" fontId="8" fillId="2" borderId="22" xfId="0" applyNumberFormat="1" applyFont="1" applyFill="1" applyBorder="1" applyAlignment="1">
      <alignment horizontal="left"/>
    </xf>
    <xf numFmtId="0" fontId="8" fillId="2" borderId="22" xfId="0" applyFont="1" applyFill="1" applyBorder="1"/>
    <xf numFmtId="0" fontId="8" fillId="2" borderId="25" xfId="0" applyFont="1" applyFill="1" applyBorder="1"/>
    <xf numFmtId="49" fontId="8" fillId="2" borderId="22" xfId="0" applyNumberFormat="1" applyFont="1" applyFill="1" applyBorder="1"/>
    <xf numFmtId="0" fontId="0" fillId="2" borderId="26" xfId="0" applyFill="1" applyBorder="1"/>
    <xf numFmtId="0" fontId="0" fillId="2" borderId="24" xfId="0" applyFill="1" applyBorder="1"/>
    <xf numFmtId="0" fontId="8" fillId="0" borderId="0" xfId="0" applyFont="1" applyAlignment="1">
      <alignment horizontal="center" vertical="center"/>
    </xf>
    <xf numFmtId="0" fontId="8" fillId="33" borderId="3" xfId="0" applyFont="1" applyFill="1" applyBorder="1" applyAlignment="1">
      <alignment horizontal="center" vertical="top" textRotation="90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24" borderId="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15" borderId="3" xfId="0" applyFont="1" applyFill="1" applyBorder="1" applyAlignment="1">
      <alignment horizontal="center" vertical="top" textRotation="90"/>
    </xf>
    <xf numFmtId="0" fontId="8" fillId="14" borderId="3" xfId="0" applyFont="1" applyFill="1" applyBorder="1" applyAlignment="1">
      <alignment horizontal="center" vertical="top" textRotation="90"/>
    </xf>
    <xf numFmtId="0" fontId="8" fillId="12" borderId="3" xfId="0" applyFont="1" applyFill="1" applyBorder="1" applyAlignment="1">
      <alignment horizontal="center" vertical="top" textRotation="90"/>
    </xf>
    <xf numFmtId="0" fontId="8" fillId="4" borderId="3" xfId="0" applyFont="1" applyFill="1" applyBorder="1" applyAlignment="1">
      <alignment horizontal="center" vertical="top" textRotation="90"/>
    </xf>
    <xf numFmtId="0" fontId="8" fillId="13" borderId="3" xfId="0" applyFont="1" applyFill="1" applyBorder="1" applyAlignment="1">
      <alignment horizontal="center" vertical="top" textRotation="90"/>
    </xf>
    <xf numFmtId="0" fontId="8" fillId="10" borderId="3" xfId="0" applyFont="1" applyFill="1" applyBorder="1" applyAlignment="1">
      <alignment horizontal="center" vertical="top" textRotation="90"/>
    </xf>
    <xf numFmtId="0" fontId="8" fillId="23" borderId="3" xfId="0" applyFont="1" applyFill="1" applyBorder="1" applyAlignment="1">
      <alignment horizontal="center" vertical="top" textRotation="90"/>
    </xf>
    <xf numFmtId="0" fontId="8" fillId="9" borderId="3" xfId="0" applyFont="1" applyFill="1" applyBorder="1" applyAlignment="1">
      <alignment horizontal="center" vertical="top" textRotation="90"/>
    </xf>
    <xf numFmtId="0" fontId="8" fillId="25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33" borderId="2" xfId="0" applyFont="1" applyFill="1" applyBorder="1" applyAlignment="1">
      <alignment horizontal="center" vertical="center"/>
    </xf>
    <xf numFmtId="0" fontId="8" fillId="33" borderId="1" xfId="0" applyFont="1" applyFill="1" applyBorder="1" applyAlignment="1">
      <alignment horizontal="center" vertical="center"/>
    </xf>
    <xf numFmtId="0" fontId="8" fillId="33" borderId="3" xfId="0" applyFont="1" applyFill="1" applyBorder="1" applyAlignment="1">
      <alignment horizontal="center" vertical="center"/>
    </xf>
    <xf numFmtId="0" fontId="8" fillId="28" borderId="2" xfId="0" applyFont="1" applyFill="1" applyBorder="1" applyAlignment="1">
      <alignment horizontal="center" vertical="center"/>
    </xf>
    <xf numFmtId="0" fontId="8" fillId="28" borderId="1" xfId="0" applyFont="1" applyFill="1" applyBorder="1" applyAlignment="1">
      <alignment horizontal="center" vertical="center"/>
    </xf>
    <xf numFmtId="0" fontId="8" fillId="28" borderId="3" xfId="0" applyFont="1" applyFill="1" applyBorder="1" applyAlignment="1">
      <alignment horizontal="center" vertical="center"/>
    </xf>
    <xf numFmtId="0" fontId="8" fillId="28" borderId="3" xfId="0" applyFont="1" applyFill="1" applyBorder="1" applyAlignment="1">
      <alignment horizontal="center" vertical="top" textRotation="90"/>
    </xf>
    <xf numFmtId="0" fontId="8" fillId="34" borderId="3" xfId="0" applyFont="1" applyFill="1" applyBorder="1" applyAlignment="1">
      <alignment horizontal="center" vertical="top" textRotation="90"/>
    </xf>
    <xf numFmtId="0" fontId="8" fillId="34" borderId="2" xfId="0" applyFont="1" applyFill="1" applyBorder="1" applyAlignment="1">
      <alignment horizontal="center" vertical="center"/>
    </xf>
    <xf numFmtId="0" fontId="8" fillId="34" borderId="1" xfId="0" applyFont="1" applyFill="1" applyBorder="1" applyAlignment="1">
      <alignment horizontal="center" vertical="center"/>
    </xf>
    <xf numFmtId="0" fontId="8" fillId="34" borderId="10" xfId="0" applyFont="1" applyFill="1" applyBorder="1" applyAlignment="1">
      <alignment horizontal="center" vertical="center"/>
    </xf>
    <xf numFmtId="0" fontId="8" fillId="34" borderId="3" xfId="0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/>
    </xf>
    <xf numFmtId="0" fontId="8" fillId="28" borderId="10" xfId="0" applyFont="1" applyFill="1" applyBorder="1" applyAlignment="1">
      <alignment horizontal="center" vertical="center"/>
    </xf>
    <xf numFmtId="0" fontId="9" fillId="28" borderId="2" xfId="0" applyFont="1" applyFill="1" applyBorder="1" applyAlignment="1">
      <alignment horizontal="center" vertical="center"/>
    </xf>
    <xf numFmtId="0" fontId="9" fillId="28" borderId="10" xfId="0" applyFont="1" applyFill="1" applyBorder="1" applyAlignment="1">
      <alignment horizontal="center" vertical="center"/>
    </xf>
    <xf numFmtId="0" fontId="9" fillId="33" borderId="1" xfId="0" applyFont="1" applyFill="1" applyBorder="1" applyAlignment="1">
      <alignment horizontal="center" vertical="center"/>
    </xf>
    <xf numFmtId="0" fontId="8" fillId="33" borderId="10" xfId="0" applyFont="1" applyFill="1" applyBorder="1" applyAlignment="1">
      <alignment horizontal="center" vertical="center"/>
    </xf>
    <xf numFmtId="0" fontId="9" fillId="33" borderId="2" xfId="0" applyFont="1" applyFill="1" applyBorder="1" applyAlignment="1">
      <alignment horizontal="center" vertical="center"/>
    </xf>
    <xf numFmtId="0" fontId="9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2" fillId="19" borderId="0" xfId="0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31" borderId="0" xfId="0" applyFont="1" applyFill="1" applyAlignment="1">
      <alignment horizontal="center" vertical="center"/>
    </xf>
    <xf numFmtId="0" fontId="25" fillId="29" borderId="0" xfId="0" applyFont="1" applyFill="1" applyAlignment="1">
      <alignment horizontal="left" vertical="center"/>
    </xf>
    <xf numFmtId="0" fontId="25" fillId="30" borderId="8" xfId="0" applyFont="1" applyFill="1" applyBorder="1" applyAlignment="1">
      <alignment horizontal="left"/>
    </xf>
    <xf numFmtId="0" fontId="12" fillId="29" borderId="0" xfId="0" applyFont="1" applyFill="1" applyAlignment="1">
      <alignment horizontal="left" vertical="center"/>
    </xf>
    <xf numFmtId="0" fontId="12" fillId="30" borderId="5" xfId="0" applyFont="1" applyFill="1" applyBorder="1" applyAlignment="1">
      <alignment horizontal="left" vertical="center"/>
    </xf>
    <xf numFmtId="0" fontId="14" fillId="0" borderId="0" xfId="0" applyFont="1"/>
    <xf numFmtId="0" fontId="14" fillId="2" borderId="0" xfId="0" applyFont="1" applyFill="1"/>
    <xf numFmtId="0" fontId="24" fillId="0" borderId="3" xfId="0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11" borderId="4" xfId="0" applyFont="1" applyFill="1" applyBorder="1"/>
    <xf numFmtId="0" fontId="28" fillId="0" borderId="7" xfId="0" applyFont="1" applyBorder="1"/>
    <xf numFmtId="0" fontId="14" fillId="0" borderId="2" xfId="0" applyFont="1" applyBorder="1"/>
    <xf numFmtId="0" fontId="14" fillId="18" borderId="2" xfId="0" applyFont="1" applyFill="1" applyBorder="1"/>
    <xf numFmtId="0" fontId="14" fillId="16" borderId="1" xfId="0" applyFont="1" applyFill="1" applyBorder="1"/>
    <xf numFmtId="0" fontId="14" fillId="18" borderId="1" xfId="0" applyFont="1" applyFill="1" applyBorder="1"/>
    <xf numFmtId="0" fontId="14" fillId="0" borderId="6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7" borderId="4" xfId="0" applyFont="1" applyFill="1" applyBorder="1"/>
    <xf numFmtId="0" fontId="14" fillId="18" borderId="3" xfId="0" applyFont="1" applyFill="1" applyBorder="1"/>
    <xf numFmtId="0" fontId="14" fillId="8" borderId="4" xfId="0" applyFont="1" applyFill="1" applyBorder="1"/>
    <xf numFmtId="0" fontId="14" fillId="24" borderId="4" xfId="0" applyFont="1" applyFill="1" applyBorder="1"/>
    <xf numFmtId="0" fontId="2" fillId="0" borderId="8" xfId="0" applyFont="1" applyBorder="1"/>
    <xf numFmtId="0" fontId="2" fillId="0" borderId="0" xfId="0" applyFont="1"/>
    <xf numFmtId="0" fontId="29" fillId="0" borderId="8" xfId="0" applyFont="1" applyBorder="1"/>
    <xf numFmtId="0" fontId="2" fillId="2" borderId="1" xfId="0" applyFont="1" applyFill="1" applyBorder="1"/>
    <xf numFmtId="0" fontId="30" fillId="0" borderId="1" xfId="1" applyFont="1" applyBorder="1"/>
    <xf numFmtId="0" fontId="3" fillId="0" borderId="1" xfId="0" applyFont="1" applyFill="1" applyBorder="1"/>
    <xf numFmtId="0" fontId="3" fillId="0" borderId="3" xfId="0" applyFont="1" applyFill="1" applyBorder="1"/>
    <xf numFmtId="0" fontId="3" fillId="0" borderId="8" xfId="0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9" xfId="0" applyFont="1" applyFill="1" applyBorder="1"/>
    <xf numFmtId="0" fontId="4" fillId="0" borderId="9" xfId="0" applyFont="1" applyFill="1" applyBorder="1"/>
    <xf numFmtId="0" fontId="4" fillId="0" borderId="2" xfId="0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0" fontId="3" fillId="0" borderId="11" xfId="0" applyFont="1" applyFill="1" applyBorder="1"/>
  </cellXfs>
  <cellStyles count="3">
    <cellStyle name="Link" xfId="1" builtinId="8"/>
    <cellStyle name="Standard" xfId="0" builtinId="0"/>
    <cellStyle name="Standard 7" xfId="2" xr:uid="{A0572B5C-8A91-47EB-8E52-3637E29759B2}"/>
  </cellStyles>
  <dxfs count="0"/>
  <tableStyles count="0" defaultTableStyle="TableStyleMedium2" defaultPivotStyle="PivotStyleLight16"/>
  <colors>
    <mruColors>
      <color rgb="FF8EF3FE"/>
      <color rgb="FFFC32FC"/>
      <color rgb="FFFEB8FE"/>
      <color rgb="FFFFEE11"/>
      <color rgb="FFF7C5AF"/>
      <color rgb="FFEF9065"/>
      <color rgb="FFC709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435622</xdr:colOff>
      <xdr:row>2</xdr:row>
      <xdr:rowOff>185143</xdr:rowOff>
    </xdr:from>
    <xdr:to>
      <xdr:col>4</xdr:col>
      <xdr:colOff>1160237</xdr:colOff>
      <xdr:row>5</xdr:row>
      <xdr:rowOff>521700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51E5F43-E4F7-4163-B38D-0CC78C405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622" y="573919"/>
          <a:ext cx="3828078" cy="1694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0</xdr:rowOff>
    </xdr:from>
    <xdr:to>
      <xdr:col>8</xdr:col>
      <xdr:colOff>27984</xdr:colOff>
      <xdr:row>4</xdr:row>
      <xdr:rowOff>35718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32189AD-1A55-4288-B531-B4AEBEA4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3688" y="0"/>
          <a:ext cx="4357209" cy="192881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Dreso">
  <a:themeElements>
    <a:clrScheme name="Dreso">
      <a:dk1>
        <a:srgbClr val="404040"/>
      </a:dk1>
      <a:lt1>
        <a:srgbClr val="FFFFFF"/>
      </a:lt1>
      <a:dk2>
        <a:srgbClr val="002965"/>
      </a:dk2>
      <a:lt2>
        <a:srgbClr val="005AA7"/>
      </a:lt2>
      <a:accent1>
        <a:srgbClr val="009FE3"/>
      </a:accent1>
      <a:accent2>
        <a:srgbClr val="B2B2B2"/>
      </a:accent2>
      <a:accent3>
        <a:srgbClr val="95C11F"/>
      </a:accent3>
      <a:accent4>
        <a:srgbClr val="7F781F"/>
      </a:accent4>
      <a:accent5>
        <a:srgbClr val="ED6855"/>
      </a:accent5>
      <a:accent6>
        <a:srgbClr val="FFEE00"/>
      </a:accent6>
      <a:hlink>
        <a:srgbClr val="003DA6"/>
      </a:hlink>
      <a:folHlink>
        <a:srgbClr val="404040"/>
      </a:folHlink>
    </a:clrScheme>
    <a:fontScheme name="Drees &amp; Somm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lIns="72000" tIns="72000" rIns="72000" bIns="72000" rtlCol="0" anchor="ctr"/>
      <a:lstStyle>
        <a:defPPr algn="ctr">
          <a:spcBef>
            <a:spcPts val="400"/>
          </a:spcBef>
          <a:spcAft>
            <a:spcPts val="400"/>
          </a:spcAft>
          <a:defRPr sz="1400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none" lIns="0" tIns="0" rIns="0" bIns="0" rtlCol="0">
        <a:noAutofit/>
      </a:bodyPr>
      <a:lstStyle>
        <a:defPPr algn="l">
          <a:spcBef>
            <a:spcPts val="400"/>
          </a:spcBef>
          <a:spcAft>
            <a:spcPts val="400"/>
          </a:spcAft>
          <a:defRPr sz="1400" dirty="0" smtClean="0">
            <a:solidFill>
              <a:schemeClr val="tx1"/>
            </a:solidFill>
            <a:latin typeface="+mn-lt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Dreso" id="{8C107787-7C63-469A-A0B7-19E81D91FA00}" vid="{76B64C12-39F3-4A8D-A4CD-3C00793666D7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switch.ch/index.php/s/cZtxhaP7tqCVoZ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4530-8BDA-B74B-83E1-8FD3723EF06A}">
  <dimension ref="B1:AA2975"/>
  <sheetViews>
    <sheetView showGridLines="0" tabSelected="1" topLeftCell="A3" zoomScale="42" zoomScaleNormal="42" workbookViewId="0">
      <pane ySplit="6" topLeftCell="A378" activePane="bottomLeft" state="frozen"/>
      <selection activeCell="A3" sqref="A3"/>
      <selection pane="bottomLeft" activeCell="D284" sqref="D284"/>
    </sheetView>
  </sheetViews>
  <sheetFormatPr baseColWidth="10" defaultColWidth="11.3984375" defaultRowHeight="14.25" outlineLevelRow="1" x14ac:dyDescent="0.45"/>
  <cols>
    <col min="1" max="1" width="11.3984375" style="2"/>
    <col min="2" max="3" width="3.1328125" style="4" customWidth="1"/>
    <col min="4" max="4" width="28.53125" style="131" customWidth="1"/>
    <col min="5" max="7" width="25.6640625" style="4" customWidth="1"/>
    <col min="8" max="8" width="28" style="4" customWidth="1"/>
    <col min="9" max="9" width="46.53125" style="4" customWidth="1"/>
    <col min="10" max="11" width="5.06640625" style="254" customWidth="1"/>
    <col min="12" max="12" width="5" style="31" customWidth="1"/>
    <col min="13" max="13" width="5" style="5" customWidth="1"/>
    <col min="14" max="14" width="5" style="6" customWidth="1"/>
    <col min="15" max="15" width="5" style="7" customWidth="1"/>
    <col min="16" max="16" width="5" style="8" customWidth="1"/>
    <col min="17" max="17" width="5" style="7" customWidth="1"/>
    <col min="18" max="18" width="5" style="8" customWidth="1"/>
    <col min="19" max="19" width="5" style="9" customWidth="1"/>
    <col min="20" max="20" width="5" style="10" customWidth="1"/>
    <col min="21" max="22" width="5" style="128" customWidth="1"/>
    <col min="23" max="23" width="5" style="129" customWidth="1"/>
    <col min="24" max="24" width="17.53125" style="129" customWidth="1"/>
    <col min="25" max="25" width="19.33203125" style="129" customWidth="1"/>
    <col min="26" max="26" width="19" style="129" customWidth="1"/>
    <col min="27" max="27" width="106" style="66" customWidth="1"/>
    <col min="28" max="16384" width="11.3984375" style="2"/>
  </cols>
  <sheetData>
    <row r="1" spans="2:27" x14ac:dyDescent="0.45">
      <c r="B1" s="1" t="s">
        <v>176</v>
      </c>
      <c r="C1" s="2"/>
      <c r="D1" s="305"/>
      <c r="E1" s="2"/>
      <c r="F1" s="2"/>
      <c r="G1" s="2"/>
      <c r="H1" s="2"/>
      <c r="I1" s="2"/>
      <c r="J1" s="251"/>
      <c r="K1" s="251"/>
      <c r="L1" s="17"/>
      <c r="M1" s="17"/>
      <c r="N1" s="17"/>
      <c r="O1" s="17"/>
      <c r="P1" s="17"/>
      <c r="Q1" s="17"/>
      <c r="R1" s="17"/>
      <c r="S1" s="17"/>
      <c r="T1" s="17"/>
      <c r="U1" s="120"/>
      <c r="V1" s="120"/>
      <c r="W1" s="121"/>
      <c r="X1" s="121"/>
      <c r="Y1" s="121"/>
      <c r="Z1" s="121"/>
      <c r="AA1" s="2"/>
    </row>
    <row r="2" spans="2:27" x14ac:dyDescent="0.45">
      <c r="B2" s="2"/>
      <c r="C2" s="2"/>
      <c r="D2" s="305"/>
      <c r="E2" s="2"/>
      <c r="F2" s="2"/>
      <c r="G2" s="2"/>
      <c r="H2" s="2"/>
      <c r="I2" s="2"/>
      <c r="J2" s="251"/>
      <c r="K2" s="251"/>
      <c r="L2" s="251"/>
      <c r="M2" s="17"/>
      <c r="N2" s="17"/>
      <c r="O2" s="17"/>
      <c r="P2" s="17"/>
      <c r="Q2" s="17"/>
      <c r="R2" s="17"/>
      <c r="S2" s="241" t="s">
        <v>375</v>
      </c>
      <c r="T2" s="17"/>
      <c r="U2" s="120"/>
      <c r="V2" s="120"/>
      <c r="W2" s="121"/>
      <c r="X2" s="121"/>
      <c r="Y2" s="121"/>
      <c r="Z2" s="121"/>
      <c r="AA2" s="2"/>
    </row>
    <row r="3" spans="2:27" ht="31.5" customHeight="1" x14ac:dyDescent="0.45">
      <c r="B3" s="2"/>
      <c r="C3" s="134"/>
      <c r="D3" s="306"/>
      <c r="E3" s="134"/>
      <c r="F3" s="134"/>
      <c r="G3" s="134"/>
      <c r="H3" s="134"/>
      <c r="I3" s="134"/>
      <c r="J3" s="235"/>
      <c r="K3" s="2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4"/>
    </row>
    <row r="4" spans="2:27" ht="63" customHeight="1" x14ac:dyDescent="0.7">
      <c r="B4" s="2"/>
      <c r="C4" s="134"/>
      <c r="D4" s="306"/>
      <c r="E4" s="134"/>
      <c r="F4" s="149" t="s">
        <v>596</v>
      </c>
      <c r="G4" s="134"/>
      <c r="H4" s="134"/>
      <c r="I4" s="134"/>
      <c r="J4" s="235"/>
      <c r="K4" s="2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4"/>
    </row>
    <row r="5" spans="2:27" ht="12" customHeight="1" x14ac:dyDescent="0.45">
      <c r="B5" s="2"/>
      <c r="C5" s="134"/>
      <c r="D5" s="306"/>
      <c r="E5" s="134"/>
      <c r="F5" s="150" t="s">
        <v>589</v>
      </c>
      <c r="G5" s="134"/>
      <c r="H5" s="134"/>
      <c r="I5" s="134"/>
      <c r="J5" s="235"/>
      <c r="K5" s="2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4"/>
    </row>
    <row r="6" spans="2:27" ht="42" customHeight="1" x14ac:dyDescent="0.45">
      <c r="B6" s="292"/>
      <c r="C6" s="293"/>
      <c r="D6" s="293"/>
      <c r="E6" s="293"/>
      <c r="F6" s="134"/>
      <c r="G6" s="134"/>
      <c r="H6" s="134"/>
      <c r="I6" s="134"/>
      <c r="J6" s="235"/>
      <c r="K6" s="2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4"/>
    </row>
    <row r="7" spans="2:27" ht="72" customHeight="1" x14ac:dyDescent="0.45">
      <c r="B7" s="294" t="s">
        <v>484</v>
      </c>
      <c r="C7" s="295"/>
      <c r="D7" s="295"/>
      <c r="E7" s="295"/>
      <c r="F7" s="134"/>
      <c r="G7" s="134"/>
      <c r="H7" s="134"/>
      <c r="I7" s="134"/>
      <c r="J7" s="235"/>
      <c r="K7" s="2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4"/>
    </row>
    <row r="8" spans="2:27" s="271" customFormat="1" ht="225" customHeight="1" thickBot="1" x14ac:dyDescent="0.5">
      <c r="B8" s="260"/>
      <c r="C8" s="260"/>
      <c r="D8" s="307" t="s">
        <v>482</v>
      </c>
      <c r="E8" s="261" t="s">
        <v>483</v>
      </c>
      <c r="F8" s="260" t="s">
        <v>335</v>
      </c>
      <c r="G8" s="260" t="s">
        <v>336</v>
      </c>
      <c r="H8" s="260" t="s">
        <v>419</v>
      </c>
      <c r="I8" s="260" t="s">
        <v>345</v>
      </c>
      <c r="J8" s="252" t="s">
        <v>590</v>
      </c>
      <c r="K8" s="278" t="s">
        <v>591</v>
      </c>
      <c r="L8" s="279" t="s">
        <v>376</v>
      </c>
      <c r="M8" s="262" t="s">
        <v>473</v>
      </c>
      <c r="N8" s="263" t="s">
        <v>472</v>
      </c>
      <c r="O8" s="264" t="s">
        <v>331</v>
      </c>
      <c r="P8" s="265" t="s">
        <v>333</v>
      </c>
      <c r="Q8" s="264" t="s">
        <v>332</v>
      </c>
      <c r="R8" s="265" t="s">
        <v>334</v>
      </c>
      <c r="S8" s="266" t="s">
        <v>442</v>
      </c>
      <c r="T8" s="267" t="s">
        <v>474</v>
      </c>
      <c r="U8" s="268" t="s">
        <v>404</v>
      </c>
      <c r="V8" s="268" t="s">
        <v>479</v>
      </c>
      <c r="W8" s="269" t="s">
        <v>481</v>
      </c>
      <c r="X8" s="270" t="s">
        <v>480</v>
      </c>
      <c r="Y8" s="270" t="s">
        <v>475</v>
      </c>
      <c r="Z8" s="270" t="s">
        <v>456</v>
      </c>
      <c r="AA8" s="260" t="s">
        <v>177</v>
      </c>
    </row>
    <row r="9" spans="2:27" s="137" customFormat="1" ht="14.65" thickBot="1" x14ac:dyDescent="0.5">
      <c r="B9" s="139"/>
      <c r="C9" s="20" t="s">
        <v>337</v>
      </c>
      <c r="D9" s="308"/>
      <c r="E9" s="19"/>
      <c r="F9" s="19"/>
      <c r="G9" s="19"/>
      <c r="H9" s="19"/>
      <c r="I9" s="1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140"/>
    </row>
    <row r="10" spans="2:27" s="137" customFormat="1" outlineLevel="1" x14ac:dyDescent="0.45">
      <c r="B10" s="50"/>
      <c r="C10" s="16"/>
      <c r="D10" s="309" t="s">
        <v>180</v>
      </c>
      <c r="E10" s="16" t="s">
        <v>380</v>
      </c>
      <c r="F10" s="16" t="s">
        <v>340</v>
      </c>
      <c r="G10" s="16" t="s">
        <v>370</v>
      </c>
      <c r="H10" s="16"/>
      <c r="I10" s="16"/>
      <c r="J10" s="272" t="s">
        <v>1</v>
      </c>
      <c r="K10" s="275" t="s">
        <v>178</v>
      </c>
      <c r="L10" s="280" t="s">
        <v>178</v>
      </c>
      <c r="M10" s="32" t="s">
        <v>1</v>
      </c>
      <c r="N10" s="33" t="s">
        <v>1</v>
      </c>
      <c r="O10" s="34" t="s">
        <v>1</v>
      </c>
      <c r="P10" s="35" t="s">
        <v>1</v>
      </c>
      <c r="Q10" s="34" t="s">
        <v>1</v>
      </c>
      <c r="R10" s="35" t="s">
        <v>1</v>
      </c>
      <c r="S10" s="36" t="s">
        <v>1</v>
      </c>
      <c r="T10" s="37" t="s">
        <v>1</v>
      </c>
      <c r="U10" s="110"/>
      <c r="V10" s="110"/>
      <c r="W10" s="111"/>
      <c r="X10" s="111"/>
      <c r="Y10" s="111"/>
      <c r="Z10" s="111"/>
      <c r="AA10" s="16" t="s">
        <v>373</v>
      </c>
    </row>
    <row r="11" spans="2:27" s="137" customFormat="1" ht="16.05" customHeight="1" outlineLevel="1" x14ac:dyDescent="0.45">
      <c r="B11" s="51"/>
      <c r="C11" s="11"/>
      <c r="D11" s="310" t="s">
        <v>338</v>
      </c>
      <c r="E11" s="16" t="s">
        <v>380</v>
      </c>
      <c r="F11" s="11" t="s">
        <v>340</v>
      </c>
      <c r="G11" s="11" t="s">
        <v>370</v>
      </c>
      <c r="H11" s="11"/>
      <c r="I11" s="11"/>
      <c r="J11" s="273" t="s">
        <v>1</v>
      </c>
      <c r="K11" s="275" t="s">
        <v>178</v>
      </c>
      <c r="L11" s="280" t="s">
        <v>178</v>
      </c>
      <c r="M11" s="29" t="s">
        <v>1</v>
      </c>
      <c r="N11" s="24" t="s">
        <v>1</v>
      </c>
      <c r="O11" s="25" t="s">
        <v>1</v>
      </c>
      <c r="P11" s="26" t="s">
        <v>1</v>
      </c>
      <c r="Q11" s="25" t="s">
        <v>1</v>
      </c>
      <c r="R11" s="26" t="s">
        <v>1</v>
      </c>
      <c r="S11" s="27" t="s">
        <v>1</v>
      </c>
      <c r="T11" s="37" t="s">
        <v>1</v>
      </c>
      <c r="U11" s="110"/>
      <c r="V11" s="110"/>
      <c r="W11" s="111"/>
      <c r="X11" s="111"/>
      <c r="Y11" s="111"/>
      <c r="Z11" s="111"/>
      <c r="AA11" s="16" t="s">
        <v>373</v>
      </c>
    </row>
    <row r="12" spans="2:27" s="137" customFormat="1" outlineLevel="1" x14ac:dyDescent="0.45">
      <c r="B12" s="51"/>
      <c r="C12" s="11"/>
      <c r="D12" s="310" t="s">
        <v>339</v>
      </c>
      <c r="E12" s="16" t="s">
        <v>380</v>
      </c>
      <c r="F12" s="11" t="s">
        <v>342</v>
      </c>
      <c r="G12" s="11" t="s">
        <v>370</v>
      </c>
      <c r="H12" s="11"/>
      <c r="I12" s="11"/>
      <c r="J12" s="273" t="s">
        <v>1</v>
      </c>
      <c r="K12" s="275" t="s">
        <v>178</v>
      </c>
      <c r="L12" s="280" t="s">
        <v>178</v>
      </c>
      <c r="M12" s="29" t="s">
        <v>1</v>
      </c>
      <c r="N12" s="24" t="s">
        <v>1</v>
      </c>
      <c r="O12" s="25" t="s">
        <v>1</v>
      </c>
      <c r="P12" s="26" t="s">
        <v>1</v>
      </c>
      <c r="Q12" s="25" t="s">
        <v>1</v>
      </c>
      <c r="R12" s="26" t="s">
        <v>1</v>
      </c>
      <c r="S12" s="27" t="s">
        <v>1</v>
      </c>
      <c r="T12" s="37" t="s">
        <v>1</v>
      </c>
      <c r="U12" s="110"/>
      <c r="V12" s="110"/>
      <c r="W12" s="111"/>
      <c r="X12" s="111"/>
      <c r="Y12" s="111"/>
      <c r="Z12" s="111"/>
      <c r="AA12" s="16" t="s">
        <v>373</v>
      </c>
    </row>
    <row r="13" spans="2:27" s="137" customFormat="1" outlineLevel="1" x14ac:dyDescent="0.45">
      <c r="B13" s="51"/>
      <c r="C13" s="11"/>
      <c r="D13" s="310" t="s">
        <v>188</v>
      </c>
      <c r="E13" s="16" t="s">
        <v>380</v>
      </c>
      <c r="F13" s="11" t="s">
        <v>343</v>
      </c>
      <c r="G13" s="11" t="s">
        <v>341</v>
      </c>
      <c r="H13" s="11"/>
      <c r="I13" s="11"/>
      <c r="J13" s="273" t="s">
        <v>1</v>
      </c>
      <c r="K13" s="275" t="s">
        <v>178</v>
      </c>
      <c r="L13" s="280" t="s">
        <v>178</v>
      </c>
      <c r="M13" s="29" t="s">
        <v>1</v>
      </c>
      <c r="N13" s="24" t="s">
        <v>1</v>
      </c>
      <c r="O13" s="25" t="s">
        <v>1</v>
      </c>
      <c r="P13" s="26" t="s">
        <v>1</v>
      </c>
      <c r="Q13" s="25" t="s">
        <v>1</v>
      </c>
      <c r="R13" s="26" t="s">
        <v>1</v>
      </c>
      <c r="S13" s="27" t="s">
        <v>1</v>
      </c>
      <c r="T13" s="37" t="s">
        <v>1</v>
      </c>
      <c r="U13" s="108"/>
      <c r="V13" s="108"/>
      <c r="W13" s="109"/>
      <c r="X13" s="109"/>
      <c r="Y13" s="109"/>
      <c r="Z13" s="109"/>
      <c r="AA13" s="11" t="s">
        <v>374</v>
      </c>
    </row>
    <row r="14" spans="2:27" s="137" customFormat="1" ht="14.65" outlineLevel="1" thickBot="1" x14ac:dyDescent="0.5">
      <c r="B14" s="52"/>
      <c r="C14" s="18"/>
      <c r="D14" s="311" t="s">
        <v>191</v>
      </c>
      <c r="E14" s="16" t="s">
        <v>380</v>
      </c>
      <c r="F14" s="18" t="s">
        <v>344</v>
      </c>
      <c r="G14" s="18" t="s">
        <v>341</v>
      </c>
      <c r="H14" s="18"/>
      <c r="I14" s="18"/>
      <c r="J14" s="274" t="s">
        <v>1</v>
      </c>
      <c r="K14" s="275" t="s">
        <v>178</v>
      </c>
      <c r="L14" s="280" t="s">
        <v>178</v>
      </c>
      <c r="M14" s="39" t="s">
        <v>1</v>
      </c>
      <c r="N14" s="40" t="s">
        <v>1</v>
      </c>
      <c r="O14" s="41" t="s">
        <v>1</v>
      </c>
      <c r="P14" s="42" t="s">
        <v>1</v>
      </c>
      <c r="Q14" s="41" t="s">
        <v>1</v>
      </c>
      <c r="R14" s="42" t="s">
        <v>1</v>
      </c>
      <c r="S14" s="43" t="s">
        <v>1</v>
      </c>
      <c r="T14" s="37" t="s">
        <v>1</v>
      </c>
      <c r="U14" s="112"/>
      <c r="V14" s="112"/>
      <c r="W14" s="113"/>
      <c r="X14" s="113"/>
      <c r="Y14" s="113"/>
      <c r="Z14" s="113"/>
      <c r="AA14" s="18" t="s">
        <v>374</v>
      </c>
    </row>
    <row r="15" spans="2:27" ht="14.65" thickBot="1" x14ac:dyDescent="0.5">
      <c r="B15" s="141"/>
      <c r="C15" s="46" t="s">
        <v>346</v>
      </c>
      <c r="D15" s="312"/>
      <c r="E15" s="47"/>
      <c r="F15" s="47"/>
      <c r="G15" s="47"/>
      <c r="H15" s="47"/>
      <c r="I15" s="47"/>
      <c r="J15" s="255"/>
      <c r="K15" s="255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142"/>
    </row>
    <row r="16" spans="2:27" outlineLevel="1" x14ac:dyDescent="0.45">
      <c r="B16" s="21"/>
      <c r="C16" s="61" t="s">
        <v>179</v>
      </c>
      <c r="D16" s="313"/>
      <c r="E16" s="105"/>
      <c r="F16" s="105"/>
      <c r="G16" s="105"/>
      <c r="H16" s="105"/>
      <c r="I16" s="105"/>
      <c r="J16" s="256"/>
      <c r="K16" s="256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4"/>
    </row>
    <row r="17" spans="2:27" outlineLevel="1" x14ac:dyDescent="0.45">
      <c r="B17" s="12"/>
      <c r="D17" s="314" t="s">
        <v>181</v>
      </c>
      <c r="E17" s="45"/>
      <c r="F17" s="45" t="s">
        <v>347</v>
      </c>
      <c r="G17" s="45" t="s">
        <v>341</v>
      </c>
      <c r="H17" s="45"/>
      <c r="I17" s="45"/>
      <c r="J17" s="272" t="s">
        <v>1</v>
      </c>
      <c r="K17" s="275" t="s">
        <v>178</v>
      </c>
      <c r="L17" s="280" t="s">
        <v>178</v>
      </c>
      <c r="M17" s="32" t="s">
        <v>1</v>
      </c>
      <c r="N17" s="33" t="s">
        <v>1</v>
      </c>
      <c r="O17" s="34" t="s">
        <v>1</v>
      </c>
      <c r="P17" s="35" t="s">
        <v>1</v>
      </c>
      <c r="Q17" s="34" t="s">
        <v>1</v>
      </c>
      <c r="R17" s="35" t="s">
        <v>1</v>
      </c>
      <c r="S17" s="36" t="s">
        <v>1</v>
      </c>
      <c r="T17" s="37" t="s">
        <v>1</v>
      </c>
      <c r="U17" s="110"/>
      <c r="V17" s="110"/>
      <c r="W17" s="111"/>
      <c r="X17" s="111"/>
      <c r="Y17" s="111"/>
      <c r="Z17" s="111"/>
      <c r="AA17" s="45" t="s">
        <v>373</v>
      </c>
    </row>
    <row r="18" spans="2:27" outlineLevel="1" x14ac:dyDescent="0.45">
      <c r="B18" s="12"/>
      <c r="D18" s="315" t="s">
        <v>439</v>
      </c>
      <c r="E18" s="68" t="s">
        <v>380</v>
      </c>
      <c r="F18" s="68" t="s">
        <v>440</v>
      </c>
      <c r="G18" s="23" t="s">
        <v>371</v>
      </c>
      <c r="H18" s="68"/>
      <c r="I18" s="68"/>
      <c r="J18" s="272" t="s">
        <v>178</v>
      </c>
      <c r="K18" s="275" t="s">
        <v>178</v>
      </c>
      <c r="L18" s="280" t="s">
        <v>1</v>
      </c>
      <c r="M18" s="32" t="s">
        <v>1</v>
      </c>
      <c r="N18" s="33" t="s">
        <v>178</v>
      </c>
      <c r="O18" s="34" t="s">
        <v>1</v>
      </c>
      <c r="P18" s="35" t="s">
        <v>1</v>
      </c>
      <c r="Q18" s="34" t="s">
        <v>1</v>
      </c>
      <c r="R18" s="35" t="s">
        <v>1</v>
      </c>
      <c r="S18" s="36" t="s">
        <v>178</v>
      </c>
      <c r="T18" s="37" t="s">
        <v>178</v>
      </c>
      <c r="U18" s="110"/>
      <c r="V18" s="110"/>
      <c r="W18" s="111"/>
      <c r="X18" s="111"/>
      <c r="Y18" s="111"/>
      <c r="Z18" s="111"/>
      <c r="AA18" s="45"/>
    </row>
    <row r="19" spans="2:27" outlineLevel="1" x14ac:dyDescent="0.45">
      <c r="B19" s="12"/>
      <c r="D19" s="316" t="s">
        <v>182</v>
      </c>
      <c r="E19" s="23"/>
      <c r="F19" s="23" t="s">
        <v>349</v>
      </c>
      <c r="G19" s="23" t="s">
        <v>371</v>
      </c>
      <c r="H19" s="23"/>
      <c r="I19" s="23" t="s">
        <v>353</v>
      </c>
      <c r="J19" s="273" t="s">
        <v>178</v>
      </c>
      <c r="K19" s="275" t="s">
        <v>178</v>
      </c>
      <c r="L19" s="281" t="s">
        <v>1</v>
      </c>
      <c r="M19" s="29" t="s">
        <v>1</v>
      </c>
      <c r="N19" s="24" t="s">
        <v>178</v>
      </c>
      <c r="O19" s="25" t="s">
        <v>1</v>
      </c>
      <c r="P19" s="26" t="s">
        <v>1</v>
      </c>
      <c r="Q19" s="25" t="s">
        <v>1</v>
      </c>
      <c r="R19" s="26" t="s">
        <v>1</v>
      </c>
      <c r="S19" s="27" t="s">
        <v>178</v>
      </c>
      <c r="T19" s="37" t="s">
        <v>178</v>
      </c>
      <c r="U19" s="108"/>
      <c r="V19" s="108"/>
      <c r="W19" s="109"/>
      <c r="X19" s="109"/>
      <c r="Y19" s="109"/>
      <c r="Z19" s="109"/>
      <c r="AA19" s="4"/>
    </row>
    <row r="20" spans="2:27" outlineLevel="1" x14ac:dyDescent="0.45">
      <c r="B20" s="12"/>
      <c r="D20" s="131" t="s">
        <v>183</v>
      </c>
      <c r="F20" s="4" t="s">
        <v>348</v>
      </c>
      <c r="G20" s="4" t="s">
        <v>370</v>
      </c>
      <c r="J20" s="273" t="s">
        <v>1</v>
      </c>
      <c r="K20" s="275" t="s">
        <v>178</v>
      </c>
      <c r="L20" s="281" t="s">
        <v>178</v>
      </c>
      <c r="M20" s="29" t="s">
        <v>1</v>
      </c>
      <c r="N20" s="24" t="s">
        <v>178</v>
      </c>
      <c r="O20" s="25" t="s">
        <v>1</v>
      </c>
      <c r="P20" s="26" t="s">
        <v>1</v>
      </c>
      <c r="Q20" s="25" t="s">
        <v>1</v>
      </c>
      <c r="R20" s="26" t="s">
        <v>1</v>
      </c>
      <c r="S20" s="27" t="s">
        <v>1</v>
      </c>
      <c r="T20" s="37" t="s">
        <v>178</v>
      </c>
      <c r="U20" s="108"/>
      <c r="V20" s="108"/>
      <c r="W20" s="109"/>
      <c r="X20" s="109"/>
      <c r="Y20" s="109"/>
      <c r="Z20" s="109"/>
      <c r="AA20" s="4"/>
    </row>
    <row r="21" spans="2:27" outlineLevel="1" x14ac:dyDescent="0.45">
      <c r="B21" s="12"/>
      <c r="D21" s="316" t="s">
        <v>180</v>
      </c>
      <c r="E21" s="23" t="s">
        <v>184</v>
      </c>
      <c r="F21" s="23" t="str">
        <f>F14</f>
        <v>Schweiz</v>
      </c>
      <c r="G21" s="23" t="s">
        <v>371</v>
      </c>
      <c r="H21" s="23"/>
      <c r="I21" s="23" t="s">
        <v>180</v>
      </c>
      <c r="J21" s="273" t="s">
        <v>178</v>
      </c>
      <c r="K21" s="275" t="s">
        <v>178</v>
      </c>
      <c r="L21" s="281" t="s">
        <v>1</v>
      </c>
      <c r="M21" s="29" t="s">
        <v>1</v>
      </c>
      <c r="N21" s="24" t="s">
        <v>178</v>
      </c>
      <c r="O21" s="25" t="s">
        <v>1</v>
      </c>
      <c r="P21" s="26" t="s">
        <v>1</v>
      </c>
      <c r="Q21" s="25" t="s">
        <v>1</v>
      </c>
      <c r="R21" s="26" t="s">
        <v>1</v>
      </c>
      <c r="S21" s="27" t="s">
        <v>178</v>
      </c>
      <c r="T21" s="37" t="s">
        <v>178</v>
      </c>
      <c r="U21" s="108"/>
      <c r="V21" s="108"/>
      <c r="W21" s="109"/>
      <c r="X21" s="109"/>
      <c r="Y21" s="109"/>
      <c r="Z21" s="109"/>
      <c r="AA21" s="4"/>
    </row>
    <row r="22" spans="2:27" outlineLevel="1" x14ac:dyDescent="0.45">
      <c r="B22" s="12"/>
      <c r="D22" s="317" t="s">
        <v>179</v>
      </c>
      <c r="E22" s="48" t="s">
        <v>379</v>
      </c>
      <c r="F22" s="48" t="s">
        <v>354</v>
      </c>
      <c r="G22" s="48" t="s">
        <v>371</v>
      </c>
      <c r="H22" s="48"/>
      <c r="I22" s="48" t="s">
        <v>355</v>
      </c>
      <c r="J22" s="273" t="s">
        <v>178</v>
      </c>
      <c r="K22" s="275" t="s">
        <v>178</v>
      </c>
      <c r="L22" s="281" t="s">
        <v>1</v>
      </c>
      <c r="M22" s="29" t="s">
        <v>178</v>
      </c>
      <c r="N22" s="24" t="s">
        <v>178</v>
      </c>
      <c r="O22" s="25" t="s">
        <v>178</v>
      </c>
      <c r="P22" s="26" t="s">
        <v>178</v>
      </c>
      <c r="Q22" s="25" t="s">
        <v>178</v>
      </c>
      <c r="R22" s="26" t="s">
        <v>178</v>
      </c>
      <c r="S22" s="27" t="s">
        <v>178</v>
      </c>
      <c r="T22" s="37" t="s">
        <v>178</v>
      </c>
      <c r="U22" s="108"/>
      <c r="V22" s="108"/>
      <c r="W22" s="109"/>
      <c r="X22" s="109"/>
      <c r="Y22" s="109"/>
      <c r="Z22" s="109"/>
      <c r="AA22" s="4"/>
    </row>
    <row r="23" spans="2:27" outlineLevel="1" x14ac:dyDescent="0.45">
      <c r="B23" s="12"/>
      <c r="D23" s="131" t="s">
        <v>358</v>
      </c>
      <c r="F23" s="49" t="s">
        <v>364</v>
      </c>
      <c r="G23" s="4" t="s">
        <v>341</v>
      </c>
      <c r="J23" s="273" t="s">
        <v>1</v>
      </c>
      <c r="K23" s="275" t="s">
        <v>178</v>
      </c>
      <c r="L23" s="281" t="s">
        <v>178</v>
      </c>
      <c r="M23" s="29" t="s">
        <v>1</v>
      </c>
      <c r="N23" s="24" t="s">
        <v>178</v>
      </c>
      <c r="O23" s="25" t="s">
        <v>178</v>
      </c>
      <c r="P23" s="26" t="s">
        <v>178</v>
      </c>
      <c r="Q23" s="25" t="s">
        <v>178</v>
      </c>
      <c r="R23" s="26" t="s">
        <v>1</v>
      </c>
      <c r="S23" s="27" t="s">
        <v>1</v>
      </c>
      <c r="T23" s="37" t="s">
        <v>178</v>
      </c>
      <c r="U23" s="108"/>
      <c r="V23" s="108"/>
      <c r="W23" s="109"/>
      <c r="X23" s="109"/>
      <c r="Y23" s="109"/>
      <c r="Z23" s="109"/>
      <c r="AA23" s="4"/>
    </row>
    <row r="24" spans="2:27" outlineLevel="1" x14ac:dyDescent="0.45">
      <c r="B24" s="12"/>
      <c r="D24" s="131" t="s">
        <v>359</v>
      </c>
      <c r="F24" s="49">
        <v>140577</v>
      </c>
      <c r="G24" s="4" t="s">
        <v>341</v>
      </c>
      <c r="J24" s="273" t="s">
        <v>1</v>
      </c>
      <c r="K24" s="275" t="s">
        <v>178</v>
      </c>
      <c r="L24" s="281" t="s">
        <v>178</v>
      </c>
      <c r="M24" s="29" t="s">
        <v>1</v>
      </c>
      <c r="N24" s="24" t="s">
        <v>178</v>
      </c>
      <c r="O24" s="25" t="s">
        <v>178</v>
      </c>
      <c r="P24" s="26" t="s">
        <v>178</v>
      </c>
      <c r="Q24" s="25" t="s">
        <v>178</v>
      </c>
      <c r="R24" s="26" t="s">
        <v>1</v>
      </c>
      <c r="S24" s="27" t="s">
        <v>1</v>
      </c>
      <c r="T24" s="37" t="s">
        <v>178</v>
      </c>
      <c r="U24" s="108"/>
      <c r="V24" s="108"/>
      <c r="W24" s="109"/>
      <c r="X24" s="109"/>
      <c r="Y24" s="109"/>
      <c r="Z24" s="109"/>
      <c r="AA24" s="4"/>
    </row>
    <row r="25" spans="2:27" outlineLevel="1" x14ac:dyDescent="0.45">
      <c r="B25" s="12"/>
      <c r="D25" s="131" t="s">
        <v>595</v>
      </c>
      <c r="E25" s="4" t="s">
        <v>360</v>
      </c>
      <c r="F25" s="49" t="s">
        <v>365</v>
      </c>
      <c r="G25" s="4" t="s">
        <v>341</v>
      </c>
      <c r="J25" s="273" t="s">
        <v>1</v>
      </c>
      <c r="K25" s="275" t="s">
        <v>178</v>
      </c>
      <c r="L25" s="281" t="s">
        <v>178</v>
      </c>
      <c r="M25" s="29" t="s">
        <v>1</v>
      </c>
      <c r="N25" s="24" t="s">
        <v>178</v>
      </c>
      <c r="O25" s="25" t="s">
        <v>178</v>
      </c>
      <c r="P25" s="26" t="s">
        <v>178</v>
      </c>
      <c r="Q25" s="25" t="s">
        <v>178</v>
      </c>
      <c r="R25" s="26" t="s">
        <v>1</v>
      </c>
      <c r="S25" s="27" t="s">
        <v>1</v>
      </c>
      <c r="T25" s="37" t="s">
        <v>178</v>
      </c>
      <c r="U25" s="108"/>
      <c r="V25" s="108"/>
      <c r="W25" s="109"/>
      <c r="X25" s="109"/>
      <c r="Y25" s="109"/>
      <c r="Z25" s="109"/>
      <c r="AA25" s="4" t="s">
        <v>372</v>
      </c>
    </row>
    <row r="26" spans="2:27" outlineLevel="1" x14ac:dyDescent="0.45">
      <c r="B26" s="12"/>
      <c r="D26" s="131" t="s">
        <v>422</v>
      </c>
      <c r="E26" s="4" t="s">
        <v>361</v>
      </c>
      <c r="F26" s="49" t="s">
        <v>365</v>
      </c>
      <c r="G26" s="4" t="s">
        <v>341</v>
      </c>
      <c r="J26" s="273" t="s">
        <v>1</v>
      </c>
      <c r="K26" s="275" t="s">
        <v>178</v>
      </c>
      <c r="L26" s="281" t="s">
        <v>178</v>
      </c>
      <c r="M26" s="29" t="s">
        <v>1</v>
      </c>
      <c r="N26" s="24" t="s">
        <v>178</v>
      </c>
      <c r="O26" s="25" t="s">
        <v>178</v>
      </c>
      <c r="P26" s="26" t="s">
        <v>178</v>
      </c>
      <c r="Q26" s="25" t="s">
        <v>178</v>
      </c>
      <c r="R26" s="26" t="s">
        <v>1</v>
      </c>
      <c r="S26" s="27" t="s">
        <v>1</v>
      </c>
      <c r="T26" s="37" t="s">
        <v>178</v>
      </c>
      <c r="U26" s="108"/>
      <c r="V26" s="108"/>
      <c r="W26" s="109"/>
      <c r="X26" s="109"/>
      <c r="Y26" s="109"/>
      <c r="Z26" s="109"/>
      <c r="AA26" s="4"/>
    </row>
    <row r="27" spans="2:27" outlineLevel="1" x14ac:dyDescent="0.45">
      <c r="B27" s="12"/>
      <c r="D27" s="131" t="s">
        <v>0</v>
      </c>
      <c r="F27" s="49"/>
      <c r="G27" s="4" t="s">
        <v>341</v>
      </c>
      <c r="J27" s="273" t="s">
        <v>1</v>
      </c>
      <c r="K27" s="275" t="s">
        <v>178</v>
      </c>
      <c r="L27" s="281" t="s">
        <v>178</v>
      </c>
      <c r="M27" s="29" t="s">
        <v>1</v>
      </c>
      <c r="N27" s="24" t="s">
        <v>178</v>
      </c>
      <c r="O27" s="25" t="s">
        <v>178</v>
      </c>
      <c r="P27" s="26" t="s">
        <v>178</v>
      </c>
      <c r="Q27" s="25" t="s">
        <v>178</v>
      </c>
      <c r="R27" s="26" t="s">
        <v>1</v>
      </c>
      <c r="S27" s="27" t="s">
        <v>1</v>
      </c>
      <c r="T27" s="37" t="s">
        <v>178</v>
      </c>
      <c r="U27" s="108"/>
      <c r="V27" s="108"/>
      <c r="W27" s="109"/>
      <c r="X27" s="109"/>
      <c r="Y27" s="109"/>
      <c r="Z27" s="109"/>
      <c r="AA27" s="330"/>
    </row>
    <row r="28" spans="2:27" outlineLevel="1" x14ac:dyDescent="0.45">
      <c r="B28" s="12"/>
      <c r="D28" s="131" t="s">
        <v>362</v>
      </c>
      <c r="F28" s="49"/>
      <c r="G28" s="4" t="s">
        <v>370</v>
      </c>
      <c r="J28" s="273" t="s">
        <v>178</v>
      </c>
      <c r="K28" s="275" t="s">
        <v>178</v>
      </c>
      <c r="L28" s="281" t="s">
        <v>178</v>
      </c>
      <c r="M28" s="29" t="s">
        <v>178</v>
      </c>
      <c r="N28" s="24" t="s">
        <v>178</v>
      </c>
      <c r="O28" s="25" t="s">
        <v>178</v>
      </c>
      <c r="P28" s="26" t="s">
        <v>178</v>
      </c>
      <c r="Q28" s="25" t="s">
        <v>178</v>
      </c>
      <c r="R28" s="26" t="s">
        <v>178</v>
      </c>
      <c r="S28" s="27" t="s">
        <v>178</v>
      </c>
      <c r="T28" s="37" t="s">
        <v>178</v>
      </c>
      <c r="U28" s="108"/>
      <c r="V28" s="108"/>
      <c r="W28" s="109"/>
      <c r="X28" s="109"/>
      <c r="Y28" s="109"/>
      <c r="Z28" s="109"/>
      <c r="AA28" s="330"/>
    </row>
    <row r="29" spans="2:27" outlineLevel="1" x14ac:dyDescent="0.45">
      <c r="B29" s="12"/>
      <c r="D29" s="131" t="s">
        <v>185</v>
      </c>
      <c r="E29" s="330"/>
      <c r="F29" s="49">
        <v>5115</v>
      </c>
      <c r="G29" s="4" t="s">
        <v>357</v>
      </c>
      <c r="H29" s="4" t="s">
        <v>420</v>
      </c>
      <c r="J29" s="273" t="s">
        <v>1</v>
      </c>
      <c r="K29" s="275" t="s">
        <v>178</v>
      </c>
      <c r="L29" s="281" t="s">
        <v>178</v>
      </c>
      <c r="M29" s="29" t="s">
        <v>1</v>
      </c>
      <c r="N29" s="24" t="s">
        <v>178</v>
      </c>
      <c r="O29" s="25" t="s">
        <v>178</v>
      </c>
      <c r="P29" s="26" t="s">
        <v>178</v>
      </c>
      <c r="Q29" s="25" t="s">
        <v>178</v>
      </c>
      <c r="R29" s="26" t="s">
        <v>1</v>
      </c>
      <c r="S29" s="27" t="s">
        <v>1</v>
      </c>
      <c r="T29" s="37" t="s">
        <v>178</v>
      </c>
      <c r="U29" s="108"/>
      <c r="V29" s="108"/>
      <c r="W29" s="109"/>
      <c r="X29" s="109"/>
      <c r="Y29" s="109"/>
      <c r="Z29" s="109"/>
      <c r="AA29" s="330"/>
    </row>
    <row r="30" spans="2:27" outlineLevel="1" x14ac:dyDescent="0.45">
      <c r="B30" s="12"/>
      <c r="D30" s="131" t="s">
        <v>417</v>
      </c>
      <c r="E30" s="330" t="s">
        <v>380</v>
      </c>
      <c r="F30" s="49">
        <v>5116</v>
      </c>
      <c r="G30" s="4" t="s">
        <v>357</v>
      </c>
      <c r="H30" s="4" t="s">
        <v>420</v>
      </c>
      <c r="J30" s="273" t="s">
        <v>1</v>
      </c>
      <c r="K30" s="275" t="s">
        <v>178</v>
      </c>
      <c r="L30" s="281" t="s">
        <v>178</v>
      </c>
      <c r="M30" s="29" t="s">
        <v>1</v>
      </c>
      <c r="N30" s="24" t="s">
        <v>1</v>
      </c>
      <c r="O30" s="25" t="s">
        <v>178</v>
      </c>
      <c r="P30" s="26" t="s">
        <v>178</v>
      </c>
      <c r="Q30" s="25" t="s">
        <v>178</v>
      </c>
      <c r="R30" s="26" t="s">
        <v>1</v>
      </c>
      <c r="S30" s="27" t="s">
        <v>1</v>
      </c>
      <c r="T30" s="37" t="s">
        <v>1</v>
      </c>
      <c r="U30" s="108"/>
      <c r="V30" s="108"/>
      <c r="W30" s="109"/>
      <c r="X30" s="109"/>
      <c r="Y30" s="109"/>
      <c r="Z30" s="109"/>
      <c r="AA30" s="330"/>
    </row>
    <row r="31" spans="2:27" outlineLevel="1" x14ac:dyDescent="0.45">
      <c r="B31" s="12"/>
      <c r="D31" s="131" t="s">
        <v>418</v>
      </c>
      <c r="E31" s="330" t="s">
        <v>380</v>
      </c>
      <c r="F31" s="49">
        <v>5117</v>
      </c>
      <c r="G31" s="4" t="s">
        <v>357</v>
      </c>
      <c r="H31" s="4" t="s">
        <v>420</v>
      </c>
      <c r="J31" s="273" t="s">
        <v>1</v>
      </c>
      <c r="K31" s="275" t="s">
        <v>178</v>
      </c>
      <c r="L31" s="281" t="s">
        <v>178</v>
      </c>
      <c r="M31" s="29" t="s">
        <v>1</v>
      </c>
      <c r="N31" s="24" t="s">
        <v>1</v>
      </c>
      <c r="O31" s="25" t="s">
        <v>178</v>
      </c>
      <c r="P31" s="26" t="s">
        <v>178</v>
      </c>
      <c r="Q31" s="25" t="s">
        <v>178</v>
      </c>
      <c r="R31" s="26" t="s">
        <v>1</v>
      </c>
      <c r="S31" s="27" t="s">
        <v>1</v>
      </c>
      <c r="T31" s="37" t="s">
        <v>1</v>
      </c>
      <c r="U31" s="108"/>
      <c r="V31" s="108"/>
      <c r="W31" s="109"/>
      <c r="X31" s="109"/>
      <c r="Y31" s="109"/>
      <c r="Z31" s="109"/>
      <c r="AA31" s="330"/>
    </row>
    <row r="32" spans="2:27" outlineLevel="1" x14ac:dyDescent="0.45">
      <c r="B32" s="12"/>
      <c r="D32" s="131" t="s">
        <v>363</v>
      </c>
      <c r="E32" s="330"/>
      <c r="F32" s="49">
        <v>109576</v>
      </c>
      <c r="G32" s="4" t="s">
        <v>357</v>
      </c>
      <c r="H32" s="4" t="s">
        <v>420</v>
      </c>
      <c r="J32" s="273" t="s">
        <v>1</v>
      </c>
      <c r="K32" s="275" t="s">
        <v>178</v>
      </c>
      <c r="L32" s="281" t="s">
        <v>178</v>
      </c>
      <c r="M32" s="29" t="s">
        <v>1</v>
      </c>
      <c r="N32" s="24" t="s">
        <v>178</v>
      </c>
      <c r="O32" s="25" t="s">
        <v>178</v>
      </c>
      <c r="P32" s="26" t="s">
        <v>178</v>
      </c>
      <c r="Q32" s="25" t="s">
        <v>178</v>
      </c>
      <c r="R32" s="26" t="s">
        <v>1</v>
      </c>
      <c r="S32" s="27" t="s">
        <v>1</v>
      </c>
      <c r="T32" s="37" t="s">
        <v>178</v>
      </c>
      <c r="U32" s="108"/>
      <c r="V32" s="108"/>
      <c r="W32" s="109"/>
      <c r="X32" s="109"/>
      <c r="Y32" s="109"/>
      <c r="Z32" s="109"/>
      <c r="AA32" s="330"/>
    </row>
    <row r="33" spans="2:27" outlineLevel="1" x14ac:dyDescent="0.45">
      <c r="B33" s="12"/>
      <c r="D33" s="132" t="s">
        <v>592</v>
      </c>
      <c r="E33" s="331" t="s">
        <v>380</v>
      </c>
      <c r="F33" s="65" t="s">
        <v>593</v>
      </c>
      <c r="G33" s="55" t="s">
        <v>370</v>
      </c>
      <c r="H33" s="55" t="s">
        <v>594</v>
      </c>
      <c r="I33" s="55"/>
      <c r="J33" s="273" t="s">
        <v>1</v>
      </c>
      <c r="K33" s="275" t="s">
        <v>178</v>
      </c>
      <c r="L33" s="281" t="s">
        <v>178</v>
      </c>
      <c r="M33" s="39" t="s">
        <v>1</v>
      </c>
      <c r="N33" s="40" t="s">
        <v>178</v>
      </c>
      <c r="O33" s="25" t="s">
        <v>1</v>
      </c>
      <c r="P33" s="26" t="s">
        <v>1</v>
      </c>
      <c r="Q33" s="25" t="s">
        <v>1</v>
      </c>
      <c r="R33" s="42" t="s">
        <v>1</v>
      </c>
      <c r="S33" s="43" t="s">
        <v>1</v>
      </c>
      <c r="T33" s="37" t="s">
        <v>178</v>
      </c>
      <c r="U33" s="112"/>
      <c r="V33" s="112"/>
      <c r="W33" s="113"/>
      <c r="X33" s="113"/>
      <c r="Y33" s="113"/>
      <c r="Z33" s="113"/>
      <c r="AA33" s="331"/>
    </row>
    <row r="34" spans="2:27" outlineLevel="1" x14ac:dyDescent="0.45">
      <c r="B34" s="12"/>
      <c r="D34" s="132" t="s">
        <v>597</v>
      </c>
      <c r="E34" s="331"/>
      <c r="F34" s="65" t="s">
        <v>366</v>
      </c>
      <c r="G34" s="55" t="s">
        <v>370</v>
      </c>
      <c r="H34" s="55" t="s">
        <v>367</v>
      </c>
      <c r="I34" s="55"/>
      <c r="J34" s="273" t="s">
        <v>1</v>
      </c>
      <c r="K34" s="275" t="s">
        <v>178</v>
      </c>
      <c r="L34" s="281" t="s">
        <v>178</v>
      </c>
      <c r="M34" s="39" t="s">
        <v>1</v>
      </c>
      <c r="N34" s="40" t="s">
        <v>178</v>
      </c>
      <c r="O34" s="25" t="s">
        <v>178</v>
      </c>
      <c r="P34" s="26" t="s">
        <v>178</v>
      </c>
      <c r="Q34" s="25" t="s">
        <v>178</v>
      </c>
      <c r="R34" s="42" t="s">
        <v>1</v>
      </c>
      <c r="S34" s="43" t="s">
        <v>1</v>
      </c>
      <c r="T34" s="37" t="s">
        <v>178</v>
      </c>
      <c r="U34" s="112"/>
      <c r="V34" s="112"/>
      <c r="W34" s="113"/>
      <c r="X34" s="113"/>
      <c r="Y34" s="113"/>
      <c r="Z34" s="113"/>
      <c r="AA34" s="331"/>
    </row>
    <row r="35" spans="2:27" outlineLevel="1" x14ac:dyDescent="0.45">
      <c r="B35" s="12"/>
      <c r="C35" s="62" t="s">
        <v>186</v>
      </c>
      <c r="D35" s="318"/>
      <c r="E35" s="332"/>
      <c r="F35" s="67"/>
      <c r="G35" s="67"/>
      <c r="H35" s="67"/>
      <c r="I35" s="67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335"/>
    </row>
    <row r="36" spans="2:27" outlineLevel="1" x14ac:dyDescent="0.45">
      <c r="B36" s="12"/>
      <c r="D36" s="314" t="s">
        <v>350</v>
      </c>
      <c r="E36" s="333" t="s">
        <v>377</v>
      </c>
      <c r="F36" s="45" t="s">
        <v>352</v>
      </c>
      <c r="G36" s="45" t="s">
        <v>341</v>
      </c>
      <c r="H36" s="45"/>
      <c r="I36" s="45"/>
      <c r="J36" s="272"/>
      <c r="K36" s="275"/>
      <c r="L36" s="280" t="s">
        <v>178</v>
      </c>
      <c r="M36" s="32" t="s">
        <v>1</v>
      </c>
      <c r="N36" s="33" t="s">
        <v>1</v>
      </c>
      <c r="O36" s="34" t="s">
        <v>1</v>
      </c>
      <c r="P36" s="35" t="s">
        <v>1</v>
      </c>
      <c r="Q36" s="34" t="s">
        <v>1</v>
      </c>
      <c r="R36" s="35" t="s">
        <v>1</v>
      </c>
      <c r="S36" s="36" t="s">
        <v>1</v>
      </c>
      <c r="T36" s="37" t="s">
        <v>1</v>
      </c>
      <c r="U36" s="110"/>
      <c r="V36" s="110"/>
      <c r="W36" s="111"/>
      <c r="X36" s="111"/>
      <c r="Y36" s="111"/>
      <c r="Z36" s="111"/>
      <c r="AA36" s="333"/>
    </row>
    <row r="37" spans="2:27" outlineLevel="1" x14ac:dyDescent="0.45">
      <c r="B37" s="12"/>
      <c r="D37" s="131" t="s">
        <v>351</v>
      </c>
      <c r="E37" s="330" t="s">
        <v>380</v>
      </c>
      <c r="F37" s="30">
        <v>71</v>
      </c>
      <c r="G37" s="4" t="s">
        <v>341</v>
      </c>
      <c r="J37" s="273"/>
      <c r="K37" s="276"/>
      <c r="L37" s="280" t="s">
        <v>178</v>
      </c>
      <c r="M37" s="29" t="s">
        <v>1</v>
      </c>
      <c r="N37" s="24" t="s">
        <v>1</v>
      </c>
      <c r="O37" s="34" t="s">
        <v>1</v>
      </c>
      <c r="P37" s="35" t="s">
        <v>1</v>
      </c>
      <c r="Q37" s="34" t="s">
        <v>1</v>
      </c>
      <c r="R37" s="35" t="s">
        <v>1</v>
      </c>
      <c r="S37" s="27" t="s">
        <v>1</v>
      </c>
      <c r="T37" s="37" t="s">
        <v>1</v>
      </c>
      <c r="U37" s="108"/>
      <c r="V37" s="108"/>
      <c r="W37" s="109"/>
      <c r="X37" s="109"/>
      <c r="Y37" s="109"/>
      <c r="Z37" s="109"/>
      <c r="AA37" s="330"/>
    </row>
    <row r="38" spans="2:27" outlineLevel="1" x14ac:dyDescent="0.45">
      <c r="B38" s="12"/>
      <c r="D38" s="131" t="s">
        <v>187</v>
      </c>
      <c r="E38" s="330"/>
      <c r="F38" s="30">
        <v>8006</v>
      </c>
      <c r="G38" s="4" t="s">
        <v>356</v>
      </c>
      <c r="J38" s="273"/>
      <c r="K38" s="276"/>
      <c r="L38" s="280" t="s">
        <v>178</v>
      </c>
      <c r="M38" s="29" t="s">
        <v>1</v>
      </c>
      <c r="N38" s="24" t="s">
        <v>1</v>
      </c>
      <c r="O38" s="34" t="s">
        <v>1</v>
      </c>
      <c r="P38" s="35" t="s">
        <v>1</v>
      </c>
      <c r="Q38" s="34" t="s">
        <v>1</v>
      </c>
      <c r="R38" s="35" t="s">
        <v>1</v>
      </c>
      <c r="S38" s="27" t="s">
        <v>1</v>
      </c>
      <c r="T38" s="37" t="s">
        <v>1</v>
      </c>
      <c r="U38" s="108"/>
      <c r="V38" s="108"/>
      <c r="W38" s="109"/>
      <c r="X38" s="109"/>
      <c r="Y38" s="109"/>
      <c r="Z38" s="109"/>
      <c r="AA38" s="330"/>
    </row>
    <row r="39" spans="2:27" outlineLevel="1" x14ac:dyDescent="0.45">
      <c r="B39" s="12"/>
      <c r="D39" s="131" t="s">
        <v>188</v>
      </c>
      <c r="E39" s="330"/>
      <c r="F39" s="4" t="s">
        <v>343</v>
      </c>
      <c r="G39" s="4" t="s">
        <v>341</v>
      </c>
      <c r="J39" s="273"/>
      <c r="K39" s="276"/>
      <c r="L39" s="280" t="s">
        <v>178</v>
      </c>
      <c r="M39" s="29" t="s">
        <v>1</v>
      </c>
      <c r="N39" s="24" t="s">
        <v>1</v>
      </c>
      <c r="O39" s="34" t="s">
        <v>1</v>
      </c>
      <c r="P39" s="35" t="s">
        <v>1</v>
      </c>
      <c r="Q39" s="34" t="s">
        <v>1</v>
      </c>
      <c r="R39" s="35" t="s">
        <v>1</v>
      </c>
      <c r="S39" s="27" t="s">
        <v>1</v>
      </c>
      <c r="T39" s="37" t="s">
        <v>1</v>
      </c>
      <c r="U39" s="108"/>
      <c r="V39" s="108"/>
      <c r="W39" s="109"/>
      <c r="X39" s="109"/>
      <c r="Y39" s="109"/>
      <c r="Z39" s="109"/>
      <c r="AA39" s="330"/>
    </row>
    <row r="40" spans="2:27" outlineLevel="1" x14ac:dyDescent="0.45">
      <c r="B40" s="12"/>
      <c r="D40" s="131" t="s">
        <v>368</v>
      </c>
      <c r="E40" s="330"/>
      <c r="F40" s="4" t="s">
        <v>369</v>
      </c>
      <c r="G40" s="4" t="s">
        <v>370</v>
      </c>
      <c r="J40" s="273"/>
      <c r="K40" s="276"/>
      <c r="L40" s="280" t="s">
        <v>178</v>
      </c>
      <c r="M40" s="29" t="s">
        <v>1</v>
      </c>
      <c r="N40" s="24" t="s">
        <v>1</v>
      </c>
      <c r="O40" s="34" t="s">
        <v>1</v>
      </c>
      <c r="P40" s="35" t="s">
        <v>1</v>
      </c>
      <c r="Q40" s="34" t="s">
        <v>1</v>
      </c>
      <c r="R40" s="35" t="s">
        <v>1</v>
      </c>
      <c r="S40" s="27" t="s">
        <v>1</v>
      </c>
      <c r="T40" s="37" t="s">
        <v>1</v>
      </c>
      <c r="U40" s="108"/>
      <c r="V40" s="108"/>
      <c r="W40" s="109"/>
      <c r="X40" s="109"/>
      <c r="Y40" s="109"/>
      <c r="Z40" s="109"/>
      <c r="AA40" s="330"/>
    </row>
    <row r="41" spans="2:27" outlineLevel="1" x14ac:dyDescent="0.45">
      <c r="B41" s="12"/>
      <c r="D41" s="131" t="s">
        <v>189</v>
      </c>
      <c r="E41" s="330" t="s">
        <v>379</v>
      </c>
      <c r="J41" s="273"/>
      <c r="K41" s="276"/>
      <c r="L41" s="280" t="s">
        <v>178</v>
      </c>
      <c r="M41" s="29" t="s">
        <v>178</v>
      </c>
      <c r="N41" s="24" t="s">
        <v>178</v>
      </c>
      <c r="O41" s="34" t="s">
        <v>178</v>
      </c>
      <c r="P41" s="35" t="s">
        <v>178</v>
      </c>
      <c r="Q41" s="34" t="s">
        <v>178</v>
      </c>
      <c r="R41" s="35" t="s">
        <v>178</v>
      </c>
      <c r="S41" s="27" t="s">
        <v>178</v>
      </c>
      <c r="T41" s="37" t="s">
        <v>178</v>
      </c>
      <c r="U41" s="108"/>
      <c r="V41" s="108"/>
      <c r="W41" s="109"/>
      <c r="X41" s="109"/>
      <c r="Y41" s="109"/>
      <c r="Z41" s="109"/>
      <c r="AA41" s="330"/>
    </row>
    <row r="42" spans="2:27" outlineLevel="1" x14ac:dyDescent="0.45">
      <c r="B42" s="12"/>
      <c r="D42" s="131" t="s">
        <v>190</v>
      </c>
      <c r="E42" s="330"/>
      <c r="F42" s="4" t="s">
        <v>343</v>
      </c>
      <c r="J42" s="273"/>
      <c r="K42" s="276"/>
      <c r="L42" s="280" t="s">
        <v>178</v>
      </c>
      <c r="M42" s="29" t="s">
        <v>1</v>
      </c>
      <c r="N42" s="24" t="s">
        <v>1</v>
      </c>
      <c r="O42" s="34" t="s">
        <v>1</v>
      </c>
      <c r="P42" s="35" t="s">
        <v>1</v>
      </c>
      <c r="Q42" s="34" t="s">
        <v>1</v>
      </c>
      <c r="R42" s="35" t="s">
        <v>1</v>
      </c>
      <c r="S42" s="27" t="s">
        <v>1</v>
      </c>
      <c r="T42" s="37" t="s">
        <v>1</v>
      </c>
      <c r="U42" s="108"/>
      <c r="V42" s="108"/>
      <c r="W42" s="109"/>
      <c r="X42" s="109"/>
      <c r="Y42" s="109"/>
      <c r="Z42" s="109"/>
      <c r="AA42" s="330"/>
    </row>
    <row r="43" spans="2:27" outlineLevel="1" x14ac:dyDescent="0.45">
      <c r="B43" s="12"/>
      <c r="C43" s="55"/>
      <c r="D43" s="132" t="s">
        <v>191</v>
      </c>
      <c r="E43" s="331"/>
      <c r="F43" s="55"/>
      <c r="G43" s="55"/>
      <c r="H43" s="55"/>
      <c r="I43" s="55"/>
      <c r="J43" s="274"/>
      <c r="K43" s="277"/>
      <c r="L43" s="280" t="s">
        <v>178</v>
      </c>
      <c r="M43" s="39" t="s">
        <v>1</v>
      </c>
      <c r="N43" s="40" t="s">
        <v>1</v>
      </c>
      <c r="O43" s="34" t="s">
        <v>1</v>
      </c>
      <c r="P43" s="35" t="s">
        <v>1</v>
      </c>
      <c r="Q43" s="34" t="s">
        <v>1</v>
      </c>
      <c r="R43" s="35" t="s">
        <v>1</v>
      </c>
      <c r="S43" s="43" t="s">
        <v>1</v>
      </c>
      <c r="T43" s="37" t="s">
        <v>1</v>
      </c>
      <c r="U43" s="112"/>
      <c r="V43" s="112"/>
      <c r="W43" s="113"/>
      <c r="X43" s="113"/>
      <c r="Y43" s="113"/>
      <c r="Z43" s="113"/>
      <c r="AA43" s="331"/>
    </row>
    <row r="44" spans="2:27" outlineLevel="1" x14ac:dyDescent="0.45">
      <c r="B44" s="77"/>
      <c r="C44" s="62" t="s">
        <v>192</v>
      </c>
      <c r="D44" s="319"/>
      <c r="E44" s="332"/>
      <c r="F44" s="67"/>
      <c r="G44" s="67"/>
      <c r="H44" s="67"/>
      <c r="I44" s="67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335"/>
    </row>
    <row r="45" spans="2:27" outlineLevel="1" x14ac:dyDescent="0.45">
      <c r="B45" s="12"/>
      <c r="C45" s="45"/>
      <c r="D45" s="314" t="s">
        <v>350</v>
      </c>
      <c r="E45" s="333" t="s">
        <v>193</v>
      </c>
      <c r="F45" s="45"/>
      <c r="G45" s="45"/>
      <c r="H45" s="45"/>
      <c r="I45" s="45"/>
      <c r="J45" s="272"/>
      <c r="K45" s="275"/>
      <c r="L45" s="280" t="s">
        <v>178</v>
      </c>
      <c r="M45" s="32" t="s">
        <v>1</v>
      </c>
      <c r="N45" s="33" t="s">
        <v>178</v>
      </c>
      <c r="O45" s="34" t="s">
        <v>178</v>
      </c>
      <c r="P45" s="35" t="s">
        <v>178</v>
      </c>
      <c r="Q45" s="34" t="s">
        <v>178</v>
      </c>
      <c r="R45" s="35" t="s">
        <v>1</v>
      </c>
      <c r="S45" s="36" t="s">
        <v>1</v>
      </c>
      <c r="T45" s="37" t="s">
        <v>178</v>
      </c>
      <c r="U45" s="110"/>
      <c r="V45" s="110"/>
      <c r="W45" s="111"/>
      <c r="X45" s="111"/>
      <c r="Y45" s="111"/>
      <c r="Z45" s="111"/>
      <c r="AA45" s="333"/>
    </row>
    <row r="46" spans="2:27" outlineLevel="1" x14ac:dyDescent="0.45">
      <c r="B46" s="12"/>
      <c r="D46" s="131" t="s">
        <v>378</v>
      </c>
      <c r="E46" s="330" t="s">
        <v>380</v>
      </c>
      <c r="J46" s="273"/>
      <c r="K46" s="276"/>
      <c r="L46" s="280" t="s">
        <v>178</v>
      </c>
      <c r="M46" s="29" t="s">
        <v>1</v>
      </c>
      <c r="N46" s="24" t="s">
        <v>178</v>
      </c>
      <c r="O46" s="34" t="s">
        <v>178</v>
      </c>
      <c r="P46" s="35" t="s">
        <v>178</v>
      </c>
      <c r="Q46" s="34" t="s">
        <v>178</v>
      </c>
      <c r="R46" s="26" t="s">
        <v>1</v>
      </c>
      <c r="S46" s="27" t="s">
        <v>1</v>
      </c>
      <c r="T46" s="37" t="s">
        <v>178</v>
      </c>
      <c r="U46" s="108"/>
      <c r="V46" s="108"/>
      <c r="W46" s="109"/>
      <c r="X46" s="109"/>
      <c r="Y46" s="109"/>
      <c r="Z46" s="109"/>
      <c r="AA46" s="330"/>
    </row>
    <row r="47" spans="2:27" outlineLevel="1" x14ac:dyDescent="0.45">
      <c r="B47" s="12"/>
      <c r="D47" s="131" t="s">
        <v>194</v>
      </c>
      <c r="E47" s="330"/>
      <c r="J47" s="273"/>
      <c r="K47" s="276"/>
      <c r="L47" s="280" t="s">
        <v>178</v>
      </c>
      <c r="M47" s="29" t="s">
        <v>1</v>
      </c>
      <c r="N47" s="24" t="s">
        <v>178</v>
      </c>
      <c r="O47" s="34" t="s">
        <v>178</v>
      </c>
      <c r="P47" s="35" t="s">
        <v>178</v>
      </c>
      <c r="Q47" s="34" t="s">
        <v>178</v>
      </c>
      <c r="R47" s="26" t="s">
        <v>1</v>
      </c>
      <c r="S47" s="27" t="s">
        <v>1</v>
      </c>
      <c r="T47" s="37" t="s">
        <v>178</v>
      </c>
      <c r="U47" s="108"/>
      <c r="V47" s="108"/>
      <c r="W47" s="109"/>
      <c r="X47" s="109"/>
      <c r="Y47" s="109"/>
      <c r="Z47" s="109"/>
      <c r="AA47" s="330"/>
    </row>
    <row r="48" spans="2:27" outlineLevel="1" x14ac:dyDescent="0.45">
      <c r="B48" s="12"/>
      <c r="C48" s="55"/>
      <c r="D48" s="132" t="s">
        <v>195</v>
      </c>
      <c r="E48" s="331"/>
      <c r="F48" s="55"/>
      <c r="G48" s="55"/>
      <c r="H48" s="55"/>
      <c r="I48" s="55"/>
      <c r="J48" s="274"/>
      <c r="K48" s="277"/>
      <c r="L48" s="280" t="s">
        <v>178</v>
      </c>
      <c r="M48" s="39" t="s">
        <v>1</v>
      </c>
      <c r="N48" s="40" t="s">
        <v>178</v>
      </c>
      <c r="O48" s="34" t="s">
        <v>178</v>
      </c>
      <c r="P48" s="35" t="s">
        <v>178</v>
      </c>
      <c r="Q48" s="34" t="s">
        <v>178</v>
      </c>
      <c r="R48" s="42" t="s">
        <v>1</v>
      </c>
      <c r="S48" s="43" t="s">
        <v>1</v>
      </c>
      <c r="T48" s="37" t="s">
        <v>178</v>
      </c>
      <c r="U48" s="112"/>
      <c r="V48" s="112"/>
      <c r="W48" s="113"/>
      <c r="X48" s="113"/>
      <c r="Y48" s="113"/>
      <c r="Z48" s="113"/>
      <c r="AA48" s="331"/>
    </row>
    <row r="49" spans="2:27" outlineLevel="1" x14ac:dyDescent="0.45">
      <c r="B49" s="77"/>
      <c r="C49" s="62" t="s">
        <v>196</v>
      </c>
      <c r="D49" s="319"/>
      <c r="E49" s="332"/>
      <c r="F49" s="67"/>
      <c r="G49" s="67"/>
      <c r="H49" s="67"/>
      <c r="I49" s="67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335"/>
    </row>
    <row r="50" spans="2:27" outlineLevel="1" x14ac:dyDescent="0.45">
      <c r="B50" s="12"/>
      <c r="C50" s="45"/>
      <c r="D50" s="314" t="s">
        <v>197</v>
      </c>
      <c r="E50" s="333"/>
      <c r="F50" s="45"/>
      <c r="G50" s="45"/>
      <c r="H50" s="45"/>
      <c r="I50" s="45"/>
      <c r="J50" s="272"/>
      <c r="K50" s="275"/>
      <c r="L50" s="280" t="s">
        <v>178</v>
      </c>
      <c r="M50" s="32" t="s">
        <v>1</v>
      </c>
      <c r="N50" s="33" t="s">
        <v>178</v>
      </c>
      <c r="O50" s="34" t="s">
        <v>178</v>
      </c>
      <c r="P50" s="35" t="s">
        <v>178</v>
      </c>
      <c r="Q50" s="34" t="s">
        <v>178</v>
      </c>
      <c r="R50" s="35" t="s">
        <v>1</v>
      </c>
      <c r="S50" s="36" t="s">
        <v>1</v>
      </c>
      <c r="T50" s="37" t="s">
        <v>178</v>
      </c>
      <c r="U50" s="110"/>
      <c r="V50" s="110"/>
      <c r="W50" s="111"/>
      <c r="X50" s="111"/>
      <c r="Y50" s="111"/>
      <c r="Z50" s="111"/>
      <c r="AA50" s="333"/>
    </row>
    <row r="51" spans="2:27" outlineLevel="1" x14ac:dyDescent="0.45">
      <c r="B51" s="12"/>
      <c r="D51" s="131" t="s">
        <v>381</v>
      </c>
      <c r="E51" s="330" t="s">
        <v>379</v>
      </c>
      <c r="J51" s="273"/>
      <c r="K51" s="276"/>
      <c r="L51" s="280" t="s">
        <v>178</v>
      </c>
      <c r="M51" s="29" t="s">
        <v>178</v>
      </c>
      <c r="N51" s="24" t="s">
        <v>178</v>
      </c>
      <c r="O51" s="34" t="s">
        <v>178</v>
      </c>
      <c r="P51" s="35" t="s">
        <v>178</v>
      </c>
      <c r="Q51" s="34" t="s">
        <v>178</v>
      </c>
      <c r="R51" s="26" t="s">
        <v>178</v>
      </c>
      <c r="S51" s="27" t="s">
        <v>178</v>
      </c>
      <c r="T51" s="37" t="s">
        <v>178</v>
      </c>
      <c r="U51" s="108"/>
      <c r="V51" s="108"/>
      <c r="W51" s="109"/>
      <c r="X51" s="109"/>
      <c r="Y51" s="109"/>
      <c r="Z51" s="109"/>
      <c r="AA51" s="330"/>
    </row>
    <row r="52" spans="2:27" outlineLevel="1" x14ac:dyDescent="0.45">
      <c r="B52" s="12"/>
      <c r="C52" s="55"/>
      <c r="D52" s="132" t="s">
        <v>262</v>
      </c>
      <c r="E52" s="331"/>
      <c r="F52" s="55"/>
      <c r="G52" s="55"/>
      <c r="H52" s="55"/>
      <c r="I52" s="55"/>
      <c r="J52" s="274"/>
      <c r="K52" s="277"/>
      <c r="L52" s="280" t="s">
        <v>178</v>
      </c>
      <c r="M52" s="39" t="s">
        <v>178</v>
      </c>
      <c r="N52" s="40" t="s">
        <v>178</v>
      </c>
      <c r="O52" s="34" t="s">
        <v>178</v>
      </c>
      <c r="P52" s="35" t="s">
        <v>178</v>
      </c>
      <c r="Q52" s="34" t="s">
        <v>178</v>
      </c>
      <c r="R52" s="42" t="s">
        <v>178</v>
      </c>
      <c r="S52" s="43" t="s">
        <v>178</v>
      </c>
      <c r="T52" s="37" t="s">
        <v>178</v>
      </c>
      <c r="U52" s="112"/>
      <c r="V52" s="112"/>
      <c r="W52" s="113"/>
      <c r="X52" s="113"/>
      <c r="Y52" s="113"/>
      <c r="Z52" s="113"/>
      <c r="AA52" s="330"/>
    </row>
    <row r="53" spans="2:27" outlineLevel="1" x14ac:dyDescent="0.45">
      <c r="B53" s="77"/>
      <c r="C53" s="62" t="s">
        <v>198</v>
      </c>
      <c r="D53" s="319"/>
      <c r="E53" s="332"/>
      <c r="F53" s="67"/>
      <c r="G53" s="67"/>
      <c r="H53" s="67"/>
      <c r="I53" s="67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336"/>
    </row>
    <row r="54" spans="2:27" outlineLevel="1" x14ac:dyDescent="0.45">
      <c r="B54" s="12"/>
      <c r="C54" s="45"/>
      <c r="D54" s="314" t="s">
        <v>199</v>
      </c>
      <c r="E54" s="333"/>
      <c r="F54" s="45"/>
      <c r="G54" s="45"/>
      <c r="H54" s="45"/>
      <c r="I54" s="45"/>
      <c r="J54" s="272"/>
      <c r="K54" s="275"/>
      <c r="L54" s="280" t="s">
        <v>178</v>
      </c>
      <c r="M54" s="32" t="s">
        <v>1</v>
      </c>
      <c r="N54" s="33" t="s">
        <v>1</v>
      </c>
      <c r="O54" s="34" t="s">
        <v>1</v>
      </c>
      <c r="P54" s="35" t="s">
        <v>1</v>
      </c>
      <c r="Q54" s="34" t="s">
        <v>1</v>
      </c>
      <c r="R54" s="35" t="s">
        <v>1</v>
      </c>
      <c r="S54" s="36" t="s">
        <v>1</v>
      </c>
      <c r="T54" s="37" t="s">
        <v>1</v>
      </c>
      <c r="U54" s="110"/>
      <c r="V54" s="110"/>
      <c r="W54" s="111"/>
      <c r="X54" s="111"/>
      <c r="Y54" s="111"/>
      <c r="Z54" s="111"/>
      <c r="AA54" s="337"/>
    </row>
    <row r="55" spans="2:27" outlineLevel="1" x14ac:dyDescent="0.45">
      <c r="B55" s="12"/>
      <c r="D55" s="131" t="s">
        <v>200</v>
      </c>
      <c r="E55" s="330"/>
      <c r="J55" s="273"/>
      <c r="K55" s="276"/>
      <c r="L55" s="280" t="s">
        <v>178</v>
      </c>
      <c r="M55" s="29" t="s">
        <v>1</v>
      </c>
      <c r="N55" s="24" t="s">
        <v>178</v>
      </c>
      <c r="O55" s="34" t="s">
        <v>178</v>
      </c>
      <c r="P55" s="35" t="s">
        <v>178</v>
      </c>
      <c r="Q55" s="34" t="s">
        <v>178</v>
      </c>
      <c r="R55" s="26" t="s">
        <v>1</v>
      </c>
      <c r="S55" s="27" t="s">
        <v>1</v>
      </c>
      <c r="T55" s="37" t="s">
        <v>178</v>
      </c>
      <c r="U55" s="108"/>
      <c r="V55" s="108"/>
      <c r="W55" s="109"/>
      <c r="X55" s="109"/>
      <c r="Y55" s="109"/>
      <c r="Z55" s="109"/>
      <c r="AA55" s="338"/>
    </row>
    <row r="56" spans="2:27" outlineLevel="1" x14ac:dyDescent="0.45">
      <c r="B56" s="12"/>
      <c r="D56" s="131" t="s">
        <v>201</v>
      </c>
      <c r="E56" s="330"/>
      <c r="J56" s="273"/>
      <c r="K56" s="276"/>
      <c r="L56" s="280" t="s">
        <v>178</v>
      </c>
      <c r="M56" s="29" t="s">
        <v>1</v>
      </c>
      <c r="N56" s="24" t="s">
        <v>178</v>
      </c>
      <c r="O56" s="34" t="s">
        <v>178</v>
      </c>
      <c r="P56" s="35" t="s">
        <v>178</v>
      </c>
      <c r="Q56" s="34" t="s">
        <v>178</v>
      </c>
      <c r="R56" s="26" t="s">
        <v>1</v>
      </c>
      <c r="S56" s="27" t="s">
        <v>1</v>
      </c>
      <c r="T56" s="37" t="s">
        <v>178</v>
      </c>
      <c r="U56" s="108"/>
      <c r="V56" s="108"/>
      <c r="W56" s="109"/>
      <c r="X56" s="109"/>
      <c r="Y56" s="109"/>
      <c r="Z56" s="109"/>
      <c r="AA56" s="338"/>
    </row>
    <row r="57" spans="2:27" outlineLevel="1" x14ac:dyDescent="0.45">
      <c r="B57" s="12"/>
      <c r="C57" s="55"/>
      <c r="D57" s="132" t="s">
        <v>382</v>
      </c>
      <c r="E57" s="331" t="s">
        <v>379</v>
      </c>
      <c r="F57" s="55"/>
      <c r="G57" s="107"/>
      <c r="H57" s="55"/>
      <c r="I57" s="55"/>
      <c r="J57" s="274"/>
      <c r="K57" s="277"/>
      <c r="L57" s="280" t="s">
        <v>178</v>
      </c>
      <c r="M57" s="39" t="s">
        <v>178</v>
      </c>
      <c r="N57" s="40" t="s">
        <v>178</v>
      </c>
      <c r="O57" s="34" t="s">
        <v>178</v>
      </c>
      <c r="P57" s="35" t="s">
        <v>178</v>
      </c>
      <c r="Q57" s="34" t="s">
        <v>178</v>
      </c>
      <c r="R57" s="42" t="s">
        <v>178</v>
      </c>
      <c r="S57" s="43" t="s">
        <v>178</v>
      </c>
      <c r="T57" s="37" t="s">
        <v>178</v>
      </c>
      <c r="U57" s="112"/>
      <c r="V57" s="112"/>
      <c r="W57" s="113"/>
      <c r="X57" s="113"/>
      <c r="Y57" s="113"/>
      <c r="Z57" s="113"/>
      <c r="AA57" s="330"/>
    </row>
    <row r="58" spans="2:27" outlineLevel="1" x14ac:dyDescent="0.45">
      <c r="B58" s="77"/>
      <c r="C58" s="62" t="s">
        <v>202</v>
      </c>
      <c r="D58" s="319"/>
      <c r="E58" s="332"/>
      <c r="F58" s="67"/>
      <c r="G58" s="67"/>
      <c r="H58" s="67"/>
      <c r="I58" s="67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336"/>
    </row>
    <row r="59" spans="2:27" outlineLevel="1" x14ac:dyDescent="0.45">
      <c r="B59" s="12"/>
      <c r="C59" s="45"/>
      <c r="D59" s="314" t="s">
        <v>203</v>
      </c>
      <c r="E59" s="333"/>
      <c r="F59" s="45"/>
      <c r="G59" s="45"/>
      <c r="H59" s="45"/>
      <c r="I59" s="45"/>
      <c r="J59" s="272"/>
      <c r="K59" s="275"/>
      <c r="L59" s="280" t="s">
        <v>178</v>
      </c>
      <c r="M59" s="32" t="s">
        <v>1</v>
      </c>
      <c r="N59" s="33" t="s">
        <v>178</v>
      </c>
      <c r="O59" s="34" t="s">
        <v>178</v>
      </c>
      <c r="P59" s="35" t="s">
        <v>178</v>
      </c>
      <c r="Q59" s="34" t="s">
        <v>178</v>
      </c>
      <c r="R59" s="35" t="s">
        <v>1</v>
      </c>
      <c r="S59" s="36" t="s">
        <v>1</v>
      </c>
      <c r="T59" s="37" t="s">
        <v>178</v>
      </c>
      <c r="U59" s="110"/>
      <c r="V59" s="110"/>
      <c r="W59" s="111"/>
      <c r="X59" s="111"/>
      <c r="Y59" s="111"/>
      <c r="Z59" s="111"/>
      <c r="AA59" s="337"/>
    </row>
    <row r="60" spans="2:27" outlineLevel="1" x14ac:dyDescent="0.45">
      <c r="B60" s="12"/>
      <c r="D60" s="131" t="s">
        <v>204</v>
      </c>
      <c r="E60" s="330"/>
      <c r="J60" s="273"/>
      <c r="K60" s="276"/>
      <c r="L60" s="280" t="s">
        <v>178</v>
      </c>
      <c r="M60" s="29" t="s">
        <v>1</v>
      </c>
      <c r="N60" s="24" t="s">
        <v>178</v>
      </c>
      <c r="O60" s="34" t="s">
        <v>178</v>
      </c>
      <c r="P60" s="35" t="s">
        <v>178</v>
      </c>
      <c r="Q60" s="34" t="s">
        <v>178</v>
      </c>
      <c r="R60" s="26" t="s">
        <v>1</v>
      </c>
      <c r="S60" s="27" t="s">
        <v>1</v>
      </c>
      <c r="T60" s="37" t="s">
        <v>178</v>
      </c>
      <c r="U60" s="108"/>
      <c r="V60" s="108"/>
      <c r="W60" s="109"/>
      <c r="X60" s="109"/>
      <c r="Y60" s="109"/>
      <c r="Z60" s="109"/>
      <c r="AA60" s="338"/>
    </row>
    <row r="61" spans="2:27" outlineLevel="1" x14ac:dyDescent="0.45">
      <c r="B61" s="12"/>
      <c r="D61" s="131" t="s">
        <v>205</v>
      </c>
      <c r="E61" s="330"/>
      <c r="J61" s="273"/>
      <c r="K61" s="276"/>
      <c r="L61" s="280" t="s">
        <v>178</v>
      </c>
      <c r="M61" s="29" t="s">
        <v>1</v>
      </c>
      <c r="N61" s="24" t="s">
        <v>178</v>
      </c>
      <c r="O61" s="34" t="s">
        <v>178</v>
      </c>
      <c r="P61" s="35" t="s">
        <v>178</v>
      </c>
      <c r="Q61" s="34" t="s">
        <v>178</v>
      </c>
      <c r="R61" s="26" t="s">
        <v>1</v>
      </c>
      <c r="S61" s="27" t="s">
        <v>1</v>
      </c>
      <c r="T61" s="37" t="s">
        <v>178</v>
      </c>
      <c r="U61" s="108"/>
      <c r="V61" s="108"/>
      <c r="W61" s="109"/>
      <c r="X61" s="109"/>
      <c r="Y61" s="109"/>
      <c r="Z61" s="109"/>
      <c r="AA61" s="338"/>
    </row>
    <row r="62" spans="2:27" outlineLevel="1" x14ac:dyDescent="0.45">
      <c r="B62" s="12"/>
      <c r="D62" s="131" t="s">
        <v>206</v>
      </c>
      <c r="E62" s="330"/>
      <c r="J62" s="273"/>
      <c r="K62" s="276"/>
      <c r="L62" s="280" t="s">
        <v>178</v>
      </c>
      <c r="M62" s="29" t="s">
        <v>1</v>
      </c>
      <c r="N62" s="24" t="s">
        <v>178</v>
      </c>
      <c r="O62" s="34" t="s">
        <v>178</v>
      </c>
      <c r="P62" s="35" t="s">
        <v>178</v>
      </c>
      <c r="Q62" s="34" t="s">
        <v>178</v>
      </c>
      <c r="R62" s="26" t="s">
        <v>1</v>
      </c>
      <c r="S62" s="27" t="s">
        <v>1</v>
      </c>
      <c r="T62" s="37" t="s">
        <v>178</v>
      </c>
      <c r="U62" s="108"/>
      <c r="V62" s="108"/>
      <c r="W62" s="109"/>
      <c r="X62" s="109"/>
      <c r="Y62" s="109"/>
      <c r="Z62" s="109"/>
      <c r="AA62" s="338"/>
    </row>
    <row r="63" spans="2:27" outlineLevel="1" x14ac:dyDescent="0.45">
      <c r="B63" s="12"/>
      <c r="C63" s="55"/>
      <c r="D63" s="132" t="s">
        <v>207</v>
      </c>
      <c r="E63" s="331"/>
      <c r="F63" s="55"/>
      <c r="G63" s="55"/>
      <c r="H63" s="55"/>
      <c r="I63" s="55"/>
      <c r="J63" s="274"/>
      <c r="K63" s="277"/>
      <c r="L63" s="280" t="s">
        <v>178</v>
      </c>
      <c r="M63" s="39" t="s">
        <v>1</v>
      </c>
      <c r="N63" s="40" t="s">
        <v>178</v>
      </c>
      <c r="O63" s="34" t="s">
        <v>178</v>
      </c>
      <c r="P63" s="35" t="s">
        <v>178</v>
      </c>
      <c r="Q63" s="34" t="s">
        <v>178</v>
      </c>
      <c r="R63" s="42" t="s">
        <v>1</v>
      </c>
      <c r="S63" s="43" t="s">
        <v>1</v>
      </c>
      <c r="T63" s="37" t="s">
        <v>178</v>
      </c>
      <c r="U63" s="112"/>
      <c r="V63" s="112"/>
      <c r="W63" s="113"/>
      <c r="X63" s="113"/>
      <c r="Y63" s="113"/>
      <c r="Z63" s="113"/>
      <c r="AA63" s="339"/>
    </row>
    <row r="64" spans="2:27" outlineLevel="1" x14ac:dyDescent="0.45">
      <c r="B64" s="77"/>
      <c r="C64" s="62" t="s">
        <v>208</v>
      </c>
      <c r="D64" s="319"/>
      <c r="E64" s="332"/>
      <c r="F64" s="67"/>
      <c r="G64" s="67"/>
      <c r="H64" s="67"/>
      <c r="I64" s="67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336"/>
    </row>
    <row r="65" spans="2:27" outlineLevel="1" x14ac:dyDescent="0.45">
      <c r="B65" s="12"/>
      <c r="C65" s="45"/>
      <c r="D65" s="314" t="s">
        <v>209</v>
      </c>
      <c r="E65" s="333"/>
      <c r="F65" s="45"/>
      <c r="G65" s="45"/>
      <c r="H65" s="45"/>
      <c r="I65" s="45"/>
      <c r="J65" s="272"/>
      <c r="K65" s="275"/>
      <c r="L65" s="280" t="s">
        <v>178</v>
      </c>
      <c r="M65" s="32" t="s">
        <v>1</v>
      </c>
      <c r="N65" s="33" t="s">
        <v>178</v>
      </c>
      <c r="O65" s="34" t="s">
        <v>178</v>
      </c>
      <c r="P65" s="35" t="s">
        <v>178</v>
      </c>
      <c r="Q65" s="34" t="s">
        <v>178</v>
      </c>
      <c r="R65" s="35" t="s">
        <v>1</v>
      </c>
      <c r="S65" s="36" t="s">
        <v>1</v>
      </c>
      <c r="T65" s="37" t="s">
        <v>178</v>
      </c>
      <c r="U65" s="110"/>
      <c r="V65" s="110"/>
      <c r="W65" s="111"/>
      <c r="X65" s="111"/>
      <c r="Y65" s="111"/>
      <c r="Z65" s="111"/>
      <c r="AA65" s="333"/>
    </row>
    <row r="66" spans="2:27" outlineLevel="1" x14ac:dyDescent="0.45">
      <c r="B66" s="12"/>
      <c r="C66" s="55"/>
      <c r="D66" s="132" t="s">
        <v>210</v>
      </c>
      <c r="E66" s="331"/>
      <c r="F66" s="55"/>
      <c r="G66" s="55"/>
      <c r="H66" s="55"/>
      <c r="I66" s="55"/>
      <c r="J66" s="274"/>
      <c r="K66" s="277"/>
      <c r="L66" s="280" t="s">
        <v>178</v>
      </c>
      <c r="M66" s="39" t="s">
        <v>1</v>
      </c>
      <c r="N66" s="40" t="s">
        <v>178</v>
      </c>
      <c r="O66" s="34" t="s">
        <v>178</v>
      </c>
      <c r="P66" s="35" t="s">
        <v>178</v>
      </c>
      <c r="Q66" s="34" t="s">
        <v>178</v>
      </c>
      <c r="R66" s="42" t="s">
        <v>1</v>
      </c>
      <c r="S66" s="43" t="s">
        <v>1</v>
      </c>
      <c r="T66" s="37" t="s">
        <v>178</v>
      </c>
      <c r="U66" s="112"/>
      <c r="V66" s="112"/>
      <c r="W66" s="113"/>
      <c r="X66" s="113"/>
      <c r="Y66" s="113"/>
      <c r="Z66" s="113"/>
      <c r="AA66" s="331"/>
    </row>
    <row r="67" spans="2:27" outlineLevel="1" x14ac:dyDescent="0.45">
      <c r="B67" s="77"/>
      <c r="C67" s="62" t="s">
        <v>211</v>
      </c>
      <c r="D67" s="319"/>
      <c r="E67" s="332"/>
      <c r="F67" s="67"/>
      <c r="G67" s="67"/>
      <c r="H67" s="67"/>
      <c r="I67" s="67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335"/>
    </row>
    <row r="68" spans="2:27" outlineLevel="1" x14ac:dyDescent="0.45">
      <c r="B68" s="12"/>
      <c r="C68" s="45"/>
      <c r="D68" s="314" t="s">
        <v>409</v>
      </c>
      <c r="E68" s="333" t="s">
        <v>212</v>
      </c>
      <c r="F68" s="45"/>
      <c r="G68" s="45"/>
      <c r="H68" s="45"/>
      <c r="I68" s="45"/>
      <c r="J68" s="272"/>
      <c r="K68" s="275"/>
      <c r="L68" s="280" t="s">
        <v>178</v>
      </c>
      <c r="M68" s="32" t="s">
        <v>1</v>
      </c>
      <c r="N68" s="33" t="s">
        <v>1</v>
      </c>
      <c r="O68" s="34" t="s">
        <v>1</v>
      </c>
      <c r="P68" s="35" t="s">
        <v>1</v>
      </c>
      <c r="Q68" s="34" t="s">
        <v>1</v>
      </c>
      <c r="R68" s="35" t="s">
        <v>1</v>
      </c>
      <c r="S68" s="36" t="s">
        <v>1</v>
      </c>
      <c r="T68" s="37" t="s">
        <v>1</v>
      </c>
      <c r="U68" s="110"/>
      <c r="V68" s="110"/>
      <c r="W68" s="111"/>
      <c r="X68" s="111"/>
      <c r="Y68" s="111"/>
      <c r="Z68" s="111"/>
      <c r="AA68" s="333"/>
    </row>
    <row r="69" spans="2:27" outlineLevel="1" x14ac:dyDescent="0.45">
      <c r="B69" s="12"/>
      <c r="C69" s="81"/>
      <c r="D69" s="314" t="s">
        <v>300</v>
      </c>
      <c r="E69" s="333" t="s">
        <v>380</v>
      </c>
      <c r="F69" s="45"/>
      <c r="G69" s="45"/>
      <c r="H69" s="45"/>
      <c r="I69" s="45"/>
      <c r="J69" s="272"/>
      <c r="K69" s="275"/>
      <c r="L69" s="280" t="s">
        <v>178</v>
      </c>
      <c r="M69" s="32" t="s">
        <v>1</v>
      </c>
      <c r="N69" s="33" t="s">
        <v>1</v>
      </c>
      <c r="O69" s="34" t="s">
        <v>1</v>
      </c>
      <c r="P69" s="35" t="s">
        <v>1</v>
      </c>
      <c r="Q69" s="34" t="s">
        <v>1</v>
      </c>
      <c r="R69" s="35" t="s">
        <v>1</v>
      </c>
      <c r="S69" s="36" t="s">
        <v>1</v>
      </c>
      <c r="T69" s="37" t="s">
        <v>1</v>
      </c>
      <c r="U69" s="110"/>
      <c r="V69" s="110"/>
      <c r="W69" s="111"/>
      <c r="X69" s="111"/>
      <c r="Y69" s="111"/>
      <c r="Z69" s="111"/>
      <c r="AA69" s="333"/>
    </row>
    <row r="70" spans="2:27" outlineLevel="1" x14ac:dyDescent="0.45">
      <c r="B70" s="12"/>
      <c r="C70" s="81"/>
      <c r="D70" s="131" t="s">
        <v>415</v>
      </c>
      <c r="E70" s="330" t="s">
        <v>380</v>
      </c>
      <c r="J70" s="273"/>
      <c r="K70" s="276"/>
      <c r="L70" s="280" t="s">
        <v>178</v>
      </c>
      <c r="M70" s="29" t="s">
        <v>1</v>
      </c>
      <c r="N70" s="24" t="s">
        <v>1</v>
      </c>
      <c r="O70" s="34" t="s">
        <v>1</v>
      </c>
      <c r="P70" s="35" t="s">
        <v>1</v>
      </c>
      <c r="Q70" s="34" t="s">
        <v>1</v>
      </c>
      <c r="R70" s="35" t="s">
        <v>1</v>
      </c>
      <c r="S70" s="27" t="s">
        <v>1</v>
      </c>
      <c r="T70" s="37" t="s">
        <v>1</v>
      </c>
      <c r="U70" s="108"/>
      <c r="V70" s="108"/>
      <c r="W70" s="109"/>
      <c r="X70" s="109"/>
      <c r="Y70" s="109"/>
      <c r="Z70" s="109"/>
      <c r="AA70" s="330"/>
    </row>
    <row r="71" spans="2:27" outlineLevel="1" x14ac:dyDescent="0.45">
      <c r="B71" s="12"/>
      <c r="C71" s="81"/>
      <c r="D71" s="131" t="s">
        <v>416</v>
      </c>
      <c r="E71" s="330" t="s">
        <v>380</v>
      </c>
      <c r="J71" s="273"/>
      <c r="K71" s="276"/>
      <c r="L71" s="280" t="s">
        <v>178</v>
      </c>
      <c r="M71" s="29" t="s">
        <v>1</v>
      </c>
      <c r="N71" s="24" t="s">
        <v>1</v>
      </c>
      <c r="O71" s="34" t="s">
        <v>1</v>
      </c>
      <c r="P71" s="35" t="s">
        <v>1</v>
      </c>
      <c r="Q71" s="34" t="s">
        <v>1</v>
      </c>
      <c r="R71" s="35" t="s">
        <v>1</v>
      </c>
      <c r="S71" s="27" t="s">
        <v>1</v>
      </c>
      <c r="T71" s="37" t="s">
        <v>1</v>
      </c>
      <c r="U71" s="108"/>
      <c r="V71" s="108"/>
      <c r="W71" s="109"/>
      <c r="X71" s="109"/>
      <c r="Y71" s="109"/>
      <c r="Z71" s="109"/>
      <c r="AA71" s="330"/>
    </row>
    <row r="72" spans="2:27" outlineLevel="1" x14ac:dyDescent="0.45">
      <c r="B72" s="12"/>
      <c r="C72" s="55"/>
      <c r="D72" s="132" t="s">
        <v>213</v>
      </c>
      <c r="E72" s="331"/>
      <c r="F72" s="55"/>
      <c r="G72" s="55"/>
      <c r="H72" s="55"/>
      <c r="I72" s="55"/>
      <c r="J72" s="274"/>
      <c r="K72" s="277"/>
      <c r="L72" s="280" t="s">
        <v>178</v>
      </c>
      <c r="M72" s="39" t="s">
        <v>1</v>
      </c>
      <c r="N72" s="40" t="s">
        <v>178</v>
      </c>
      <c r="O72" s="34" t="s">
        <v>178</v>
      </c>
      <c r="P72" s="35" t="s">
        <v>178</v>
      </c>
      <c r="Q72" s="34" t="s">
        <v>178</v>
      </c>
      <c r="R72" s="35" t="s">
        <v>1</v>
      </c>
      <c r="S72" s="43" t="s">
        <v>1</v>
      </c>
      <c r="T72" s="37" t="s">
        <v>178</v>
      </c>
      <c r="U72" s="112"/>
      <c r="V72" s="112"/>
      <c r="W72" s="113"/>
      <c r="X72" s="113"/>
      <c r="Y72" s="113"/>
      <c r="Z72" s="113"/>
      <c r="AA72" s="331"/>
    </row>
    <row r="73" spans="2:27" outlineLevel="1" x14ac:dyDescent="0.45">
      <c r="B73" s="77"/>
      <c r="C73" s="62" t="s">
        <v>214</v>
      </c>
      <c r="D73" s="319"/>
      <c r="E73" s="332"/>
      <c r="F73" s="67"/>
      <c r="G73" s="67"/>
      <c r="H73" s="67"/>
      <c r="I73" s="67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335"/>
    </row>
    <row r="74" spans="2:27" outlineLevel="1" x14ac:dyDescent="0.45">
      <c r="B74" s="12"/>
      <c r="C74" s="45"/>
      <c r="D74" s="314" t="s">
        <v>215</v>
      </c>
      <c r="E74" s="333"/>
      <c r="F74" s="45"/>
      <c r="G74" s="45"/>
      <c r="H74" s="45"/>
      <c r="I74" s="45"/>
      <c r="J74" s="272"/>
      <c r="K74" s="275"/>
      <c r="L74" s="280" t="s">
        <v>178</v>
      </c>
      <c r="M74" s="32" t="s">
        <v>1</v>
      </c>
      <c r="N74" s="33" t="s">
        <v>178</v>
      </c>
      <c r="O74" s="34" t="s">
        <v>178</v>
      </c>
      <c r="P74" s="35" t="s">
        <v>178</v>
      </c>
      <c r="Q74" s="34" t="s">
        <v>178</v>
      </c>
      <c r="R74" s="35" t="s">
        <v>1</v>
      </c>
      <c r="S74" s="36" t="s">
        <v>1</v>
      </c>
      <c r="T74" s="37" t="s">
        <v>178</v>
      </c>
      <c r="U74" s="110"/>
      <c r="V74" s="110"/>
      <c r="W74" s="111"/>
      <c r="X74" s="111"/>
      <c r="Y74" s="111"/>
      <c r="Z74" s="111"/>
      <c r="AA74" s="333"/>
    </row>
    <row r="75" spans="2:27" outlineLevel="1" x14ac:dyDescent="0.45">
      <c r="B75" s="12"/>
      <c r="C75" s="55"/>
      <c r="D75" s="132" t="s">
        <v>216</v>
      </c>
      <c r="E75" s="331"/>
      <c r="F75" s="55"/>
      <c r="G75" s="55"/>
      <c r="H75" s="55"/>
      <c r="I75" s="55"/>
      <c r="J75" s="274"/>
      <c r="K75" s="277"/>
      <c r="L75" s="280" t="s">
        <v>178</v>
      </c>
      <c r="M75" s="39" t="s">
        <v>1</v>
      </c>
      <c r="N75" s="40" t="s">
        <v>178</v>
      </c>
      <c r="O75" s="34" t="s">
        <v>178</v>
      </c>
      <c r="P75" s="35" t="s">
        <v>178</v>
      </c>
      <c r="Q75" s="34" t="s">
        <v>178</v>
      </c>
      <c r="R75" s="42" t="s">
        <v>1</v>
      </c>
      <c r="S75" s="43" t="s">
        <v>1</v>
      </c>
      <c r="T75" s="37" t="s">
        <v>178</v>
      </c>
      <c r="U75" s="112"/>
      <c r="V75" s="112"/>
      <c r="W75" s="113"/>
      <c r="X75" s="113"/>
      <c r="Y75" s="113"/>
      <c r="Z75" s="113"/>
      <c r="AA75" s="331"/>
    </row>
    <row r="76" spans="2:27" outlineLevel="1" x14ac:dyDescent="0.45">
      <c r="B76" s="77"/>
      <c r="C76" s="62" t="s">
        <v>217</v>
      </c>
      <c r="D76" s="319"/>
      <c r="E76" s="332"/>
      <c r="F76" s="67"/>
      <c r="G76" s="67"/>
      <c r="H76" s="67"/>
      <c r="I76" s="67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335"/>
    </row>
    <row r="77" spans="2:27" outlineLevel="1" x14ac:dyDescent="0.45">
      <c r="B77" s="12"/>
      <c r="C77" s="45"/>
      <c r="D77" s="314" t="s">
        <v>218</v>
      </c>
      <c r="E77" s="333"/>
      <c r="F77" s="45"/>
      <c r="G77" s="45"/>
      <c r="H77" s="45"/>
      <c r="I77" s="45"/>
      <c r="J77" s="272"/>
      <c r="K77" s="275"/>
      <c r="L77" s="280" t="s">
        <v>178</v>
      </c>
      <c r="M77" s="32" t="s">
        <v>1</v>
      </c>
      <c r="N77" s="33" t="s">
        <v>178</v>
      </c>
      <c r="O77" s="34" t="s">
        <v>178</v>
      </c>
      <c r="P77" s="35" t="s">
        <v>178</v>
      </c>
      <c r="Q77" s="34" t="s">
        <v>178</v>
      </c>
      <c r="R77" s="35" t="s">
        <v>1</v>
      </c>
      <c r="S77" s="36" t="s">
        <v>1</v>
      </c>
      <c r="T77" s="37" t="s">
        <v>178</v>
      </c>
      <c r="U77" s="110"/>
      <c r="V77" s="110"/>
      <c r="W77" s="111"/>
      <c r="X77" s="111"/>
      <c r="Y77" s="111"/>
      <c r="Z77" s="111"/>
      <c r="AA77" s="333"/>
    </row>
    <row r="78" spans="2:27" outlineLevel="1" x14ac:dyDescent="0.45">
      <c r="B78" s="12"/>
      <c r="C78" s="55"/>
      <c r="D78" s="132" t="s">
        <v>219</v>
      </c>
      <c r="E78" s="331"/>
      <c r="F78" s="55"/>
      <c r="G78" s="55"/>
      <c r="H78" s="55"/>
      <c r="I78" s="55"/>
      <c r="J78" s="274"/>
      <c r="K78" s="277"/>
      <c r="L78" s="280" t="s">
        <v>178</v>
      </c>
      <c r="M78" s="39" t="s">
        <v>1</v>
      </c>
      <c r="N78" s="40" t="s">
        <v>178</v>
      </c>
      <c r="O78" s="34" t="s">
        <v>178</v>
      </c>
      <c r="P78" s="35" t="s">
        <v>178</v>
      </c>
      <c r="Q78" s="34" t="s">
        <v>178</v>
      </c>
      <c r="R78" s="42" t="s">
        <v>1</v>
      </c>
      <c r="S78" s="43" t="s">
        <v>1</v>
      </c>
      <c r="T78" s="37" t="s">
        <v>178</v>
      </c>
      <c r="U78" s="112"/>
      <c r="V78" s="112"/>
      <c r="W78" s="113"/>
      <c r="X78" s="113"/>
      <c r="Y78" s="113"/>
      <c r="Z78" s="113"/>
      <c r="AA78" s="331"/>
    </row>
    <row r="79" spans="2:27" outlineLevel="1" x14ac:dyDescent="0.45">
      <c r="B79" s="77"/>
      <c r="C79" s="62" t="s">
        <v>220</v>
      </c>
      <c r="D79" s="319"/>
      <c r="E79" s="332"/>
      <c r="F79" s="67"/>
      <c r="G79" s="67"/>
      <c r="H79" s="67"/>
      <c r="I79" s="67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335"/>
    </row>
    <row r="80" spans="2:27" outlineLevel="1" x14ac:dyDescent="0.45">
      <c r="B80" s="12"/>
      <c r="C80" s="45"/>
      <c r="D80" s="314" t="s">
        <v>221</v>
      </c>
      <c r="E80" s="333"/>
      <c r="F80" s="45"/>
      <c r="G80" s="45"/>
      <c r="H80" s="45"/>
      <c r="I80" s="45"/>
      <c r="J80" s="272"/>
      <c r="K80" s="275"/>
      <c r="L80" s="280" t="s">
        <v>178</v>
      </c>
      <c r="M80" s="32" t="s">
        <v>1</v>
      </c>
      <c r="N80" s="33" t="s">
        <v>178</v>
      </c>
      <c r="O80" s="34" t="s">
        <v>178</v>
      </c>
      <c r="P80" s="35" t="s">
        <v>178</v>
      </c>
      <c r="Q80" s="34" t="s">
        <v>178</v>
      </c>
      <c r="R80" s="35" t="s">
        <v>1</v>
      </c>
      <c r="S80" s="36" t="s">
        <v>1</v>
      </c>
      <c r="T80" s="37" t="s">
        <v>178</v>
      </c>
      <c r="U80" s="110"/>
      <c r="V80" s="110"/>
      <c r="W80" s="111"/>
      <c r="X80" s="111"/>
      <c r="Y80" s="111"/>
      <c r="Z80" s="111"/>
      <c r="AA80" s="333"/>
    </row>
    <row r="81" spans="2:27" outlineLevel="1" x14ac:dyDescent="0.45">
      <c r="B81" s="12"/>
      <c r="D81" s="131" t="s">
        <v>222</v>
      </c>
      <c r="E81" s="330"/>
      <c r="J81" s="273"/>
      <c r="K81" s="276"/>
      <c r="L81" s="280" t="s">
        <v>178</v>
      </c>
      <c r="M81" s="29" t="s">
        <v>1</v>
      </c>
      <c r="N81" s="24" t="s">
        <v>178</v>
      </c>
      <c r="O81" s="34" t="s">
        <v>178</v>
      </c>
      <c r="P81" s="35" t="s">
        <v>178</v>
      </c>
      <c r="Q81" s="34" t="s">
        <v>178</v>
      </c>
      <c r="R81" s="26" t="s">
        <v>1</v>
      </c>
      <c r="S81" s="27" t="s">
        <v>1</v>
      </c>
      <c r="T81" s="37" t="s">
        <v>178</v>
      </c>
      <c r="U81" s="108"/>
      <c r="V81" s="108"/>
      <c r="W81" s="109"/>
      <c r="X81" s="109"/>
      <c r="Y81" s="109"/>
      <c r="Z81" s="109"/>
      <c r="AA81" s="330"/>
    </row>
    <row r="82" spans="2:27" outlineLevel="1" x14ac:dyDescent="0.45">
      <c r="B82" s="106"/>
      <c r="C82" s="61" t="s">
        <v>223</v>
      </c>
      <c r="D82" s="320"/>
      <c r="E82" s="334"/>
      <c r="F82" s="92"/>
      <c r="G82" s="92"/>
      <c r="H82" s="92"/>
      <c r="I82" s="92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340"/>
    </row>
    <row r="83" spans="2:27" outlineLevel="1" x14ac:dyDescent="0.45">
      <c r="B83" s="12"/>
      <c r="C83" s="45"/>
      <c r="D83" s="314" t="s">
        <v>224</v>
      </c>
      <c r="E83" s="333"/>
      <c r="F83" s="45"/>
      <c r="G83" s="45"/>
      <c r="H83" s="45"/>
      <c r="I83" s="45"/>
      <c r="J83" s="272"/>
      <c r="K83" s="275"/>
      <c r="L83" s="280" t="s">
        <v>178</v>
      </c>
      <c r="M83" s="32" t="s">
        <v>1</v>
      </c>
      <c r="N83" s="33" t="s">
        <v>178</v>
      </c>
      <c r="O83" s="34" t="s">
        <v>178</v>
      </c>
      <c r="P83" s="35" t="s">
        <v>178</v>
      </c>
      <c r="Q83" s="34" t="s">
        <v>178</v>
      </c>
      <c r="R83" s="35" t="s">
        <v>1</v>
      </c>
      <c r="S83" s="36" t="s">
        <v>1</v>
      </c>
      <c r="T83" s="37" t="s">
        <v>178</v>
      </c>
      <c r="U83" s="110"/>
      <c r="V83" s="110"/>
      <c r="W83" s="111"/>
      <c r="X83" s="111"/>
      <c r="Y83" s="111"/>
      <c r="Z83" s="111"/>
      <c r="AA83" s="333"/>
    </row>
    <row r="84" spans="2:27" outlineLevel="1" x14ac:dyDescent="0.45">
      <c r="B84" s="12"/>
      <c r="D84" s="131" t="s">
        <v>383</v>
      </c>
      <c r="E84" s="330"/>
      <c r="J84" s="273"/>
      <c r="K84" s="276"/>
      <c r="L84" s="280" t="s">
        <v>178</v>
      </c>
      <c r="M84" s="29" t="s">
        <v>1</v>
      </c>
      <c r="N84" s="33" t="s">
        <v>178</v>
      </c>
      <c r="O84" s="34" t="s">
        <v>178</v>
      </c>
      <c r="P84" s="35" t="s">
        <v>178</v>
      </c>
      <c r="Q84" s="34" t="s">
        <v>178</v>
      </c>
      <c r="R84" s="35" t="s">
        <v>1</v>
      </c>
      <c r="S84" s="27" t="s">
        <v>1</v>
      </c>
      <c r="T84" s="37" t="s">
        <v>178</v>
      </c>
      <c r="U84" s="108"/>
      <c r="V84" s="108"/>
      <c r="W84" s="109"/>
      <c r="X84" s="109"/>
      <c r="Y84" s="109"/>
      <c r="Z84" s="109"/>
      <c r="AA84" s="330"/>
    </row>
    <row r="85" spans="2:27" outlineLevel="1" x14ac:dyDescent="0.45">
      <c r="B85" s="12"/>
      <c r="D85" s="131" t="s">
        <v>384</v>
      </c>
      <c r="E85" s="330"/>
      <c r="J85" s="273"/>
      <c r="K85" s="276"/>
      <c r="L85" s="280" t="s">
        <v>178</v>
      </c>
      <c r="M85" s="29" t="s">
        <v>1</v>
      </c>
      <c r="N85" s="33" t="s">
        <v>178</v>
      </c>
      <c r="O85" s="34" t="s">
        <v>178</v>
      </c>
      <c r="P85" s="35" t="s">
        <v>178</v>
      </c>
      <c r="Q85" s="34" t="s">
        <v>178</v>
      </c>
      <c r="R85" s="35" t="s">
        <v>1</v>
      </c>
      <c r="S85" s="27" t="s">
        <v>1</v>
      </c>
      <c r="T85" s="37" t="s">
        <v>178</v>
      </c>
      <c r="U85" s="108"/>
      <c r="V85" s="108"/>
      <c r="W85" s="109"/>
      <c r="X85" s="109"/>
      <c r="Y85" s="109"/>
      <c r="Z85" s="109"/>
      <c r="AA85" s="330"/>
    </row>
    <row r="86" spans="2:27" outlineLevel="1" x14ac:dyDescent="0.45">
      <c r="B86" s="12"/>
      <c r="D86" s="131" t="s">
        <v>225</v>
      </c>
      <c r="E86" s="330"/>
      <c r="J86" s="273"/>
      <c r="K86" s="276"/>
      <c r="L86" s="280" t="s">
        <v>178</v>
      </c>
      <c r="M86" s="29" t="s">
        <v>1</v>
      </c>
      <c r="N86" s="33" t="s">
        <v>178</v>
      </c>
      <c r="O86" s="34" t="s">
        <v>178</v>
      </c>
      <c r="P86" s="35" t="s">
        <v>178</v>
      </c>
      <c r="Q86" s="34" t="s">
        <v>178</v>
      </c>
      <c r="R86" s="35" t="s">
        <v>1</v>
      </c>
      <c r="S86" s="27" t="s">
        <v>1</v>
      </c>
      <c r="T86" s="37" t="s">
        <v>178</v>
      </c>
      <c r="U86" s="108"/>
      <c r="V86" s="108"/>
      <c r="W86" s="109"/>
      <c r="X86" s="109"/>
      <c r="Y86" s="109"/>
      <c r="Z86" s="109"/>
      <c r="AA86" s="4"/>
    </row>
    <row r="87" spans="2:27" outlineLevel="1" x14ac:dyDescent="0.45">
      <c r="B87" s="12"/>
      <c r="D87" s="131" t="s">
        <v>226</v>
      </c>
      <c r="E87" s="330"/>
      <c r="J87" s="273"/>
      <c r="K87" s="276"/>
      <c r="L87" s="280" t="s">
        <v>178</v>
      </c>
      <c r="M87" s="29" t="s">
        <v>1</v>
      </c>
      <c r="N87" s="33" t="s">
        <v>178</v>
      </c>
      <c r="O87" s="34" t="s">
        <v>178</v>
      </c>
      <c r="P87" s="35" t="s">
        <v>178</v>
      </c>
      <c r="Q87" s="34" t="s">
        <v>178</v>
      </c>
      <c r="R87" s="35" t="s">
        <v>1</v>
      </c>
      <c r="S87" s="27" t="s">
        <v>1</v>
      </c>
      <c r="T87" s="37" t="s">
        <v>178</v>
      </c>
      <c r="U87" s="108"/>
      <c r="V87" s="108"/>
      <c r="W87" s="109"/>
      <c r="X87" s="109"/>
      <c r="Y87" s="109"/>
      <c r="Z87" s="109"/>
      <c r="AA87" s="4"/>
    </row>
    <row r="88" spans="2:27" outlineLevel="1" x14ac:dyDescent="0.45">
      <c r="B88" s="12"/>
      <c r="D88" s="131" t="s">
        <v>227</v>
      </c>
      <c r="E88" s="330"/>
      <c r="J88" s="273"/>
      <c r="K88" s="276"/>
      <c r="L88" s="280" t="s">
        <v>178</v>
      </c>
      <c r="M88" s="29" t="s">
        <v>1</v>
      </c>
      <c r="N88" s="33" t="s">
        <v>178</v>
      </c>
      <c r="O88" s="34" t="s">
        <v>178</v>
      </c>
      <c r="P88" s="35" t="s">
        <v>178</v>
      </c>
      <c r="Q88" s="34" t="s">
        <v>178</v>
      </c>
      <c r="R88" s="35" t="s">
        <v>1</v>
      </c>
      <c r="S88" s="27" t="s">
        <v>1</v>
      </c>
      <c r="T88" s="37" t="s">
        <v>178</v>
      </c>
      <c r="U88" s="108"/>
      <c r="V88" s="108"/>
      <c r="W88" s="109"/>
      <c r="X88" s="109"/>
      <c r="Y88" s="109"/>
      <c r="Z88" s="109"/>
      <c r="AA88" s="4"/>
    </row>
    <row r="89" spans="2:27" outlineLevel="1" x14ac:dyDescent="0.45">
      <c r="B89" s="12"/>
      <c r="D89" s="131" t="s">
        <v>228</v>
      </c>
      <c r="E89" s="330"/>
      <c r="J89" s="273"/>
      <c r="K89" s="276"/>
      <c r="L89" s="280" t="s">
        <v>178</v>
      </c>
      <c r="M89" s="29" t="s">
        <v>1</v>
      </c>
      <c r="N89" s="33" t="s">
        <v>178</v>
      </c>
      <c r="O89" s="34" t="s">
        <v>178</v>
      </c>
      <c r="P89" s="35" t="s">
        <v>178</v>
      </c>
      <c r="Q89" s="34" t="s">
        <v>178</v>
      </c>
      <c r="R89" s="35" t="s">
        <v>1</v>
      </c>
      <c r="S89" s="27" t="s">
        <v>1</v>
      </c>
      <c r="T89" s="37" t="s">
        <v>178</v>
      </c>
      <c r="U89" s="108"/>
      <c r="V89" s="108"/>
      <c r="W89" s="109"/>
      <c r="X89" s="109"/>
      <c r="Y89" s="109"/>
      <c r="Z89" s="109"/>
      <c r="AA89" s="4"/>
    </row>
    <row r="90" spans="2:27" outlineLevel="1" x14ac:dyDescent="0.45">
      <c r="B90" s="12"/>
      <c r="D90" s="131" t="s">
        <v>229</v>
      </c>
      <c r="E90" s="330"/>
      <c r="J90" s="273"/>
      <c r="K90" s="276"/>
      <c r="L90" s="280" t="s">
        <v>178</v>
      </c>
      <c r="M90" s="29" t="s">
        <v>1</v>
      </c>
      <c r="N90" s="33" t="s">
        <v>178</v>
      </c>
      <c r="O90" s="34" t="s">
        <v>178</v>
      </c>
      <c r="P90" s="35" t="s">
        <v>178</v>
      </c>
      <c r="Q90" s="34" t="s">
        <v>178</v>
      </c>
      <c r="R90" s="35" t="s">
        <v>1</v>
      </c>
      <c r="S90" s="27" t="s">
        <v>1</v>
      </c>
      <c r="T90" s="37" t="s">
        <v>178</v>
      </c>
      <c r="U90" s="108"/>
      <c r="V90" s="108"/>
      <c r="W90" s="109"/>
      <c r="X90" s="109"/>
      <c r="Y90" s="109"/>
      <c r="Z90" s="109"/>
      <c r="AA90" s="4"/>
    </row>
    <row r="91" spans="2:27" outlineLevel="1" x14ac:dyDescent="0.45">
      <c r="B91" s="12"/>
      <c r="C91" s="55"/>
      <c r="D91" s="132" t="s">
        <v>230</v>
      </c>
      <c r="E91" s="331"/>
      <c r="F91" s="55"/>
      <c r="G91" s="55"/>
      <c r="H91" s="55"/>
      <c r="I91" s="55"/>
      <c r="J91" s="274"/>
      <c r="K91" s="277"/>
      <c r="L91" s="280" t="s">
        <v>178</v>
      </c>
      <c r="M91" s="39" t="s">
        <v>1</v>
      </c>
      <c r="N91" s="33" t="s">
        <v>178</v>
      </c>
      <c r="O91" s="34" t="s">
        <v>178</v>
      </c>
      <c r="P91" s="35" t="s">
        <v>178</v>
      </c>
      <c r="Q91" s="34" t="s">
        <v>178</v>
      </c>
      <c r="R91" s="35" t="s">
        <v>1</v>
      </c>
      <c r="S91" s="43" t="s">
        <v>1</v>
      </c>
      <c r="T91" s="37" t="s">
        <v>178</v>
      </c>
      <c r="U91" s="112"/>
      <c r="V91" s="112"/>
      <c r="W91" s="113"/>
      <c r="X91" s="113"/>
      <c r="Y91" s="113"/>
      <c r="Z91" s="113"/>
      <c r="AA91" s="55"/>
    </row>
    <row r="92" spans="2:27" outlineLevel="1" x14ac:dyDescent="0.45">
      <c r="B92" s="77"/>
      <c r="C92" s="62" t="s">
        <v>231</v>
      </c>
      <c r="D92" s="319"/>
      <c r="E92" s="332"/>
      <c r="F92" s="67"/>
      <c r="G92" s="67"/>
      <c r="H92" s="67"/>
      <c r="I92" s="67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4"/>
    </row>
    <row r="93" spans="2:27" outlineLevel="1" x14ac:dyDescent="0.45">
      <c r="B93" s="12"/>
      <c r="C93" s="45"/>
      <c r="D93" s="314" t="s">
        <v>223</v>
      </c>
      <c r="E93" s="333"/>
      <c r="F93" s="45"/>
      <c r="G93" s="45"/>
      <c r="H93" s="45"/>
      <c r="I93" s="45"/>
      <c r="J93" s="272"/>
      <c r="K93" s="275"/>
      <c r="L93" s="280" t="s">
        <v>178</v>
      </c>
      <c r="M93" s="32" t="s">
        <v>1</v>
      </c>
      <c r="N93" s="33" t="s">
        <v>178</v>
      </c>
      <c r="O93" s="34" t="s">
        <v>178</v>
      </c>
      <c r="P93" s="35" t="s">
        <v>178</v>
      </c>
      <c r="Q93" s="34" t="s">
        <v>178</v>
      </c>
      <c r="R93" s="35" t="s">
        <v>1</v>
      </c>
      <c r="S93" s="36" t="s">
        <v>1</v>
      </c>
      <c r="T93" s="37" t="s">
        <v>178</v>
      </c>
      <c r="U93" s="110"/>
      <c r="V93" s="110"/>
      <c r="W93" s="111"/>
      <c r="X93" s="111"/>
      <c r="Y93" s="111"/>
      <c r="Z93" s="111"/>
      <c r="AA93" s="45"/>
    </row>
    <row r="94" spans="2:27" outlineLevel="1" x14ac:dyDescent="0.45">
      <c r="B94" s="12"/>
      <c r="D94" s="131" t="s">
        <v>232</v>
      </c>
      <c r="E94" s="330"/>
      <c r="J94" s="273"/>
      <c r="K94" s="276"/>
      <c r="L94" s="280" t="s">
        <v>178</v>
      </c>
      <c r="M94" s="29" t="s">
        <v>1</v>
      </c>
      <c r="N94" s="33" t="s">
        <v>178</v>
      </c>
      <c r="O94" s="34" t="s">
        <v>178</v>
      </c>
      <c r="P94" s="35" t="s">
        <v>178</v>
      </c>
      <c r="Q94" s="34" t="s">
        <v>178</v>
      </c>
      <c r="R94" s="26" t="s">
        <v>1</v>
      </c>
      <c r="S94" s="27" t="s">
        <v>1</v>
      </c>
      <c r="T94" s="37" t="s">
        <v>178</v>
      </c>
      <c r="U94" s="108"/>
      <c r="V94" s="108"/>
      <c r="W94" s="109"/>
      <c r="X94" s="109"/>
      <c r="Y94" s="109"/>
      <c r="Z94" s="109"/>
      <c r="AA94" s="4"/>
    </row>
    <row r="95" spans="2:27" outlineLevel="1" x14ac:dyDescent="0.45">
      <c r="B95" s="12"/>
      <c r="C95" s="55"/>
      <c r="D95" s="132" t="s">
        <v>233</v>
      </c>
      <c r="E95" s="331"/>
      <c r="F95" s="55"/>
      <c r="G95" s="55"/>
      <c r="H95" s="55"/>
      <c r="I95" s="55"/>
      <c r="J95" s="274"/>
      <c r="K95" s="277"/>
      <c r="L95" s="280" t="s">
        <v>178</v>
      </c>
      <c r="M95" s="39" t="s">
        <v>1</v>
      </c>
      <c r="N95" s="33" t="s">
        <v>178</v>
      </c>
      <c r="O95" s="34" t="s">
        <v>178</v>
      </c>
      <c r="P95" s="35" t="s">
        <v>178</v>
      </c>
      <c r="Q95" s="34" t="s">
        <v>178</v>
      </c>
      <c r="R95" s="42" t="s">
        <v>1</v>
      </c>
      <c r="S95" s="43" t="s">
        <v>1</v>
      </c>
      <c r="T95" s="37" t="s">
        <v>178</v>
      </c>
      <c r="U95" s="112"/>
      <c r="V95" s="112"/>
      <c r="W95" s="113"/>
      <c r="X95" s="113"/>
      <c r="Y95" s="113"/>
      <c r="Z95" s="113"/>
      <c r="AA95" s="55"/>
    </row>
    <row r="96" spans="2:27" outlineLevel="1" x14ac:dyDescent="0.45">
      <c r="B96" s="77"/>
      <c r="C96" s="62" t="s">
        <v>234</v>
      </c>
      <c r="D96" s="319"/>
      <c r="E96" s="332"/>
      <c r="F96" s="67"/>
      <c r="G96" s="67"/>
      <c r="H96" s="67"/>
      <c r="I96" s="67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4"/>
    </row>
    <row r="97" spans="2:27" outlineLevel="1" x14ac:dyDescent="0.45">
      <c r="B97" s="12"/>
      <c r="C97" s="45"/>
      <c r="D97" s="314" t="s">
        <v>235</v>
      </c>
      <c r="E97" s="333"/>
      <c r="F97" s="45"/>
      <c r="G97" s="45"/>
      <c r="H97" s="45"/>
      <c r="I97" s="45"/>
      <c r="J97" s="272"/>
      <c r="K97" s="275"/>
      <c r="L97" s="280" t="s">
        <v>178</v>
      </c>
      <c r="M97" s="32" t="s">
        <v>1</v>
      </c>
      <c r="N97" s="33" t="s">
        <v>178</v>
      </c>
      <c r="O97" s="34" t="s">
        <v>178</v>
      </c>
      <c r="P97" s="35" t="s">
        <v>178</v>
      </c>
      <c r="Q97" s="34" t="s">
        <v>178</v>
      </c>
      <c r="R97" s="35" t="s">
        <v>1</v>
      </c>
      <c r="S97" s="36" t="s">
        <v>1</v>
      </c>
      <c r="T97" s="37" t="s">
        <v>178</v>
      </c>
      <c r="U97" s="110"/>
      <c r="V97" s="110"/>
      <c r="W97" s="111"/>
      <c r="X97" s="111"/>
      <c r="Y97" s="111"/>
      <c r="Z97" s="111"/>
      <c r="AA97" s="45"/>
    </row>
    <row r="98" spans="2:27" outlineLevel="1" x14ac:dyDescent="0.45">
      <c r="B98" s="12"/>
      <c r="D98" s="131" t="s">
        <v>236</v>
      </c>
      <c r="E98" s="330"/>
      <c r="J98" s="273"/>
      <c r="K98" s="276"/>
      <c r="L98" s="280" t="s">
        <v>178</v>
      </c>
      <c r="M98" s="29" t="s">
        <v>1</v>
      </c>
      <c r="N98" s="33" t="s">
        <v>178</v>
      </c>
      <c r="O98" s="34" t="s">
        <v>178</v>
      </c>
      <c r="P98" s="35" t="s">
        <v>178</v>
      </c>
      <c r="Q98" s="34" t="s">
        <v>178</v>
      </c>
      <c r="R98" s="26" t="s">
        <v>1</v>
      </c>
      <c r="S98" s="27" t="s">
        <v>1</v>
      </c>
      <c r="T98" s="37" t="s">
        <v>178</v>
      </c>
      <c r="U98" s="108"/>
      <c r="V98" s="108"/>
      <c r="W98" s="109"/>
      <c r="X98" s="109"/>
      <c r="Y98" s="109"/>
      <c r="Z98" s="109"/>
      <c r="AA98" s="4"/>
    </row>
    <row r="99" spans="2:27" outlineLevel="1" x14ac:dyDescent="0.45">
      <c r="B99" s="12"/>
      <c r="C99" s="55"/>
      <c r="D99" s="132" t="s">
        <v>237</v>
      </c>
      <c r="E99" s="331"/>
      <c r="F99" s="55"/>
      <c r="G99" s="55"/>
      <c r="H99" s="55"/>
      <c r="I99" s="55"/>
      <c r="J99" s="274"/>
      <c r="K99" s="277"/>
      <c r="L99" s="280" t="s">
        <v>178</v>
      </c>
      <c r="M99" s="39" t="s">
        <v>1</v>
      </c>
      <c r="N99" s="33" t="s">
        <v>178</v>
      </c>
      <c r="O99" s="34" t="s">
        <v>178</v>
      </c>
      <c r="P99" s="35" t="s">
        <v>178</v>
      </c>
      <c r="Q99" s="34" t="s">
        <v>178</v>
      </c>
      <c r="R99" s="42" t="s">
        <v>1</v>
      </c>
      <c r="S99" s="43" t="s">
        <v>1</v>
      </c>
      <c r="T99" s="37" t="s">
        <v>178</v>
      </c>
      <c r="U99" s="112"/>
      <c r="V99" s="112"/>
      <c r="W99" s="113"/>
      <c r="X99" s="113"/>
      <c r="Y99" s="113"/>
      <c r="Z99" s="113"/>
      <c r="AA99" s="55"/>
    </row>
    <row r="100" spans="2:27" outlineLevel="1" x14ac:dyDescent="0.45">
      <c r="B100" s="77"/>
      <c r="C100" s="62" t="s">
        <v>238</v>
      </c>
      <c r="D100" s="319"/>
      <c r="E100" s="332"/>
      <c r="F100" s="67"/>
      <c r="G100" s="67"/>
      <c r="H100" s="67"/>
      <c r="I100" s="67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4"/>
    </row>
    <row r="101" spans="2:27" outlineLevel="1" x14ac:dyDescent="0.45">
      <c r="B101" s="77"/>
      <c r="C101" s="45"/>
      <c r="D101" s="314" t="s">
        <v>441</v>
      </c>
      <c r="E101" s="333" t="s">
        <v>380</v>
      </c>
      <c r="F101" s="45"/>
      <c r="G101" s="45"/>
      <c r="H101" s="45"/>
      <c r="I101" s="45"/>
      <c r="J101" s="272"/>
      <c r="K101" s="275"/>
      <c r="L101" s="280" t="s">
        <v>178</v>
      </c>
      <c r="M101" s="32" t="s">
        <v>1</v>
      </c>
      <c r="N101" s="33" t="s">
        <v>1</v>
      </c>
      <c r="O101" s="34" t="s">
        <v>1</v>
      </c>
      <c r="P101" s="35" t="s">
        <v>1</v>
      </c>
      <c r="Q101" s="34" t="s">
        <v>1</v>
      </c>
      <c r="R101" s="35" t="s">
        <v>1</v>
      </c>
      <c r="S101" s="36" t="s">
        <v>1</v>
      </c>
      <c r="T101" s="37" t="s">
        <v>1</v>
      </c>
      <c r="U101" s="110"/>
      <c r="V101" s="110"/>
      <c r="W101" s="111"/>
      <c r="X101" s="111"/>
      <c r="Y101" s="111"/>
      <c r="Z101" s="111"/>
      <c r="AA101" s="45"/>
    </row>
    <row r="102" spans="2:27" outlineLevel="1" x14ac:dyDescent="0.45">
      <c r="B102" s="12"/>
      <c r="C102" s="45"/>
      <c r="D102" s="314" t="s">
        <v>239</v>
      </c>
      <c r="E102" s="333"/>
      <c r="F102" s="45"/>
      <c r="G102" s="45"/>
      <c r="H102" s="45"/>
      <c r="I102" s="45"/>
      <c r="J102" s="272"/>
      <c r="K102" s="275"/>
      <c r="L102" s="280" t="s">
        <v>178</v>
      </c>
      <c r="M102" s="32" t="s">
        <v>1</v>
      </c>
      <c r="N102" s="33" t="s">
        <v>178</v>
      </c>
      <c r="O102" s="34" t="s">
        <v>178</v>
      </c>
      <c r="P102" s="35" t="s">
        <v>178</v>
      </c>
      <c r="Q102" s="34" t="s">
        <v>178</v>
      </c>
      <c r="R102" s="35" t="s">
        <v>1</v>
      </c>
      <c r="S102" s="36" t="s">
        <v>1</v>
      </c>
      <c r="T102" s="37" t="s">
        <v>178</v>
      </c>
      <c r="U102" s="110"/>
      <c r="V102" s="110"/>
      <c r="W102" s="111"/>
      <c r="X102" s="111"/>
      <c r="Y102" s="111"/>
      <c r="Z102" s="111"/>
      <c r="AA102" s="45"/>
    </row>
    <row r="103" spans="2:27" outlineLevel="1" x14ac:dyDescent="0.45">
      <c r="B103" s="12"/>
      <c r="D103" s="131" t="s">
        <v>240</v>
      </c>
      <c r="E103" s="330"/>
      <c r="J103" s="273"/>
      <c r="K103" s="276"/>
      <c r="L103" s="280" t="s">
        <v>178</v>
      </c>
      <c r="M103" s="29" t="s">
        <v>1</v>
      </c>
      <c r="N103" s="33" t="s">
        <v>178</v>
      </c>
      <c r="O103" s="34" t="s">
        <v>178</v>
      </c>
      <c r="P103" s="35" t="s">
        <v>178</v>
      </c>
      <c r="Q103" s="34" t="s">
        <v>178</v>
      </c>
      <c r="R103" s="35" t="s">
        <v>1</v>
      </c>
      <c r="S103" s="27" t="s">
        <v>1</v>
      </c>
      <c r="T103" s="37" t="s">
        <v>178</v>
      </c>
      <c r="U103" s="108"/>
      <c r="V103" s="108"/>
      <c r="W103" s="109"/>
      <c r="X103" s="109"/>
      <c r="Y103" s="109"/>
      <c r="Z103" s="109"/>
      <c r="AA103" s="4"/>
    </row>
    <row r="104" spans="2:27" outlineLevel="1" x14ac:dyDescent="0.45">
      <c r="B104" s="12"/>
      <c r="D104" s="131" t="s">
        <v>241</v>
      </c>
      <c r="E104" s="330"/>
      <c r="J104" s="273"/>
      <c r="K104" s="276"/>
      <c r="L104" s="280" t="s">
        <v>178</v>
      </c>
      <c r="M104" s="29" t="s">
        <v>1</v>
      </c>
      <c r="N104" s="33" t="s">
        <v>178</v>
      </c>
      <c r="O104" s="34" t="s">
        <v>178</v>
      </c>
      <c r="P104" s="35" t="s">
        <v>178</v>
      </c>
      <c r="Q104" s="34" t="s">
        <v>178</v>
      </c>
      <c r="R104" s="35" t="s">
        <v>1</v>
      </c>
      <c r="S104" s="27" t="s">
        <v>1</v>
      </c>
      <c r="T104" s="37" t="s">
        <v>178</v>
      </c>
      <c r="U104" s="108"/>
      <c r="V104" s="108"/>
      <c r="W104" s="109"/>
      <c r="X104" s="109"/>
      <c r="Y104" s="109"/>
      <c r="Z104" s="109"/>
      <c r="AA104" s="4"/>
    </row>
    <row r="105" spans="2:27" outlineLevel="1" x14ac:dyDescent="0.45">
      <c r="B105" s="12"/>
      <c r="D105" s="131" t="s">
        <v>242</v>
      </c>
      <c r="E105" s="330"/>
      <c r="J105" s="273"/>
      <c r="K105" s="276"/>
      <c r="L105" s="280" t="s">
        <v>178</v>
      </c>
      <c r="M105" s="29" t="s">
        <v>1</v>
      </c>
      <c r="N105" s="33" t="s">
        <v>178</v>
      </c>
      <c r="O105" s="34" t="s">
        <v>178</v>
      </c>
      <c r="P105" s="35" t="s">
        <v>178</v>
      </c>
      <c r="Q105" s="34" t="s">
        <v>178</v>
      </c>
      <c r="R105" s="35" t="s">
        <v>1</v>
      </c>
      <c r="S105" s="27" t="s">
        <v>1</v>
      </c>
      <c r="T105" s="37" t="s">
        <v>178</v>
      </c>
      <c r="U105" s="108"/>
      <c r="V105" s="108"/>
      <c r="W105" s="109"/>
      <c r="X105" s="109"/>
      <c r="Y105" s="109"/>
      <c r="Z105" s="109"/>
      <c r="AA105" s="4"/>
    </row>
    <row r="106" spans="2:27" outlineLevel="1" x14ac:dyDescent="0.45">
      <c r="B106" s="12"/>
      <c r="D106" s="131" t="s">
        <v>177</v>
      </c>
      <c r="E106" s="330"/>
      <c r="J106" s="273"/>
      <c r="K106" s="276"/>
      <c r="L106" s="280" t="s">
        <v>178</v>
      </c>
      <c r="M106" s="29" t="s">
        <v>1</v>
      </c>
      <c r="N106" s="33" t="s">
        <v>178</v>
      </c>
      <c r="O106" s="34" t="s">
        <v>178</v>
      </c>
      <c r="P106" s="35" t="s">
        <v>178</v>
      </c>
      <c r="Q106" s="34" t="s">
        <v>178</v>
      </c>
      <c r="R106" s="35" t="s">
        <v>1</v>
      </c>
      <c r="S106" s="27" t="s">
        <v>1</v>
      </c>
      <c r="T106" s="37" t="s">
        <v>178</v>
      </c>
      <c r="U106" s="108"/>
      <c r="V106" s="108"/>
      <c r="W106" s="109"/>
      <c r="X106" s="109"/>
      <c r="Y106" s="109"/>
      <c r="Z106" s="109"/>
      <c r="AA106" s="4"/>
    </row>
    <row r="107" spans="2:27" outlineLevel="1" x14ac:dyDescent="0.45">
      <c r="B107" s="12"/>
      <c r="D107" s="131" t="s">
        <v>243</v>
      </c>
      <c r="E107" s="330"/>
      <c r="J107" s="273"/>
      <c r="K107" s="276"/>
      <c r="L107" s="280" t="s">
        <v>178</v>
      </c>
      <c r="M107" s="29" t="s">
        <v>1</v>
      </c>
      <c r="N107" s="33" t="s">
        <v>178</v>
      </c>
      <c r="O107" s="34" t="s">
        <v>178</v>
      </c>
      <c r="P107" s="35" t="s">
        <v>178</v>
      </c>
      <c r="Q107" s="34" t="s">
        <v>178</v>
      </c>
      <c r="R107" s="35" t="s">
        <v>1</v>
      </c>
      <c r="S107" s="27" t="s">
        <v>1</v>
      </c>
      <c r="T107" s="37" t="s">
        <v>178</v>
      </c>
      <c r="U107" s="108"/>
      <c r="V107" s="108"/>
      <c r="W107" s="109"/>
      <c r="X107" s="109"/>
      <c r="Y107" s="109"/>
      <c r="Z107" s="109"/>
      <c r="AA107" s="4"/>
    </row>
    <row r="108" spans="2:27" outlineLevel="1" x14ac:dyDescent="0.45">
      <c r="B108" s="12"/>
      <c r="D108" s="131" t="s">
        <v>244</v>
      </c>
      <c r="E108" s="330"/>
      <c r="J108" s="273"/>
      <c r="K108" s="276"/>
      <c r="L108" s="280" t="s">
        <v>178</v>
      </c>
      <c r="M108" s="29" t="s">
        <v>1</v>
      </c>
      <c r="N108" s="33" t="s">
        <v>178</v>
      </c>
      <c r="O108" s="34" t="s">
        <v>178</v>
      </c>
      <c r="P108" s="35" t="s">
        <v>178</v>
      </c>
      <c r="Q108" s="34" t="s">
        <v>178</v>
      </c>
      <c r="R108" s="35" t="s">
        <v>1</v>
      </c>
      <c r="S108" s="27" t="s">
        <v>1</v>
      </c>
      <c r="T108" s="37" t="s">
        <v>178</v>
      </c>
      <c r="U108" s="108"/>
      <c r="V108" s="108"/>
      <c r="W108" s="109"/>
      <c r="X108" s="109"/>
      <c r="Y108" s="109"/>
      <c r="Z108" s="109"/>
      <c r="AA108" s="4"/>
    </row>
    <row r="109" spans="2:27" outlineLevel="1" x14ac:dyDescent="0.45">
      <c r="B109" s="12"/>
      <c r="C109" s="55"/>
      <c r="D109" s="132" t="s">
        <v>245</v>
      </c>
      <c r="E109" s="331"/>
      <c r="F109" s="55"/>
      <c r="G109" s="55"/>
      <c r="H109" s="55"/>
      <c r="I109" s="55"/>
      <c r="J109" s="274"/>
      <c r="K109" s="277"/>
      <c r="L109" s="280" t="s">
        <v>178</v>
      </c>
      <c r="M109" s="39" t="s">
        <v>1</v>
      </c>
      <c r="N109" s="33" t="s">
        <v>178</v>
      </c>
      <c r="O109" s="34" t="s">
        <v>178</v>
      </c>
      <c r="P109" s="35" t="s">
        <v>178</v>
      </c>
      <c r="Q109" s="34" t="s">
        <v>178</v>
      </c>
      <c r="R109" s="35" t="s">
        <v>1</v>
      </c>
      <c r="S109" s="43" t="s">
        <v>1</v>
      </c>
      <c r="T109" s="37" t="s">
        <v>178</v>
      </c>
      <c r="U109" s="112"/>
      <c r="V109" s="112"/>
      <c r="W109" s="113"/>
      <c r="X109" s="113"/>
      <c r="Y109" s="113"/>
      <c r="Z109" s="113"/>
      <c r="AA109" s="4"/>
    </row>
    <row r="110" spans="2:27" outlineLevel="1" x14ac:dyDescent="0.45">
      <c r="B110" s="77"/>
      <c r="C110" s="62" t="s">
        <v>246</v>
      </c>
      <c r="D110" s="319"/>
      <c r="E110" s="332"/>
      <c r="F110" s="67"/>
      <c r="G110" s="67"/>
      <c r="H110" s="67"/>
      <c r="I110" s="67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4"/>
    </row>
    <row r="111" spans="2:27" outlineLevel="1" x14ac:dyDescent="0.45">
      <c r="B111" s="12"/>
      <c r="C111" s="45"/>
      <c r="D111" s="314" t="s">
        <v>247</v>
      </c>
      <c r="E111" s="333"/>
      <c r="F111" s="45"/>
      <c r="G111" s="45"/>
      <c r="H111" s="45"/>
      <c r="I111" s="45"/>
      <c r="J111" s="272"/>
      <c r="K111" s="275"/>
      <c r="L111" s="280" t="s">
        <v>178</v>
      </c>
      <c r="M111" s="32" t="s">
        <v>1</v>
      </c>
      <c r="N111" s="33" t="s">
        <v>178</v>
      </c>
      <c r="O111" s="34" t="s">
        <v>178</v>
      </c>
      <c r="P111" s="35" t="s">
        <v>178</v>
      </c>
      <c r="Q111" s="34" t="s">
        <v>178</v>
      </c>
      <c r="R111" s="35" t="s">
        <v>1</v>
      </c>
      <c r="S111" s="36" t="s">
        <v>1</v>
      </c>
      <c r="T111" s="37" t="s">
        <v>178</v>
      </c>
      <c r="U111" s="110"/>
      <c r="V111" s="110"/>
      <c r="W111" s="111"/>
      <c r="X111" s="111"/>
      <c r="Y111" s="111"/>
      <c r="Z111" s="111"/>
      <c r="AA111" s="45"/>
    </row>
    <row r="112" spans="2:27" outlineLevel="1" x14ac:dyDescent="0.45">
      <c r="B112" s="12"/>
      <c r="D112" s="131" t="s">
        <v>248</v>
      </c>
      <c r="E112" s="330"/>
      <c r="J112" s="273"/>
      <c r="K112" s="276"/>
      <c r="L112" s="280" t="s">
        <v>178</v>
      </c>
      <c r="M112" s="29" t="s">
        <v>1</v>
      </c>
      <c r="N112" s="33" t="s">
        <v>178</v>
      </c>
      <c r="O112" s="34" t="s">
        <v>178</v>
      </c>
      <c r="P112" s="35" t="s">
        <v>178</v>
      </c>
      <c r="Q112" s="34" t="s">
        <v>178</v>
      </c>
      <c r="R112" s="35" t="s">
        <v>1</v>
      </c>
      <c r="S112" s="27" t="s">
        <v>1</v>
      </c>
      <c r="T112" s="37" t="s">
        <v>178</v>
      </c>
      <c r="U112" s="108"/>
      <c r="V112" s="108"/>
      <c r="W112" s="109"/>
      <c r="X112" s="109"/>
      <c r="Y112" s="109"/>
      <c r="Z112" s="109"/>
      <c r="AA112" s="4"/>
    </row>
    <row r="113" spans="2:27" outlineLevel="1" x14ac:dyDescent="0.45">
      <c r="B113" s="12"/>
      <c r="D113" s="131" t="s">
        <v>246</v>
      </c>
      <c r="E113" s="330"/>
      <c r="J113" s="273"/>
      <c r="K113" s="276"/>
      <c r="L113" s="280" t="s">
        <v>178</v>
      </c>
      <c r="M113" s="29" t="s">
        <v>1</v>
      </c>
      <c r="N113" s="33" t="s">
        <v>178</v>
      </c>
      <c r="O113" s="34" t="s">
        <v>178</v>
      </c>
      <c r="P113" s="35" t="s">
        <v>178</v>
      </c>
      <c r="Q113" s="34" t="s">
        <v>178</v>
      </c>
      <c r="R113" s="35" t="s">
        <v>1</v>
      </c>
      <c r="S113" s="27" t="s">
        <v>1</v>
      </c>
      <c r="T113" s="37" t="s">
        <v>178</v>
      </c>
      <c r="U113" s="108"/>
      <c r="V113" s="108"/>
      <c r="W113" s="109"/>
      <c r="X113" s="109"/>
      <c r="Y113" s="109"/>
      <c r="Z113" s="109"/>
      <c r="AA113" s="4"/>
    </row>
    <row r="114" spans="2:27" outlineLevel="1" x14ac:dyDescent="0.45">
      <c r="B114" s="12"/>
      <c r="C114" s="55"/>
      <c r="D114" s="132" t="s">
        <v>249</v>
      </c>
      <c r="E114" s="331"/>
      <c r="F114" s="55"/>
      <c r="G114" s="55"/>
      <c r="H114" s="55"/>
      <c r="I114" s="55"/>
      <c r="J114" s="274"/>
      <c r="K114" s="277"/>
      <c r="L114" s="280" t="s">
        <v>178</v>
      </c>
      <c r="M114" s="39" t="s">
        <v>1</v>
      </c>
      <c r="N114" s="33" t="s">
        <v>178</v>
      </c>
      <c r="O114" s="34" t="s">
        <v>178</v>
      </c>
      <c r="P114" s="35" t="s">
        <v>178</v>
      </c>
      <c r="Q114" s="34" t="s">
        <v>178</v>
      </c>
      <c r="R114" s="35" t="s">
        <v>1</v>
      </c>
      <c r="S114" s="43" t="s">
        <v>1</v>
      </c>
      <c r="T114" s="37" t="s">
        <v>178</v>
      </c>
      <c r="U114" s="112"/>
      <c r="V114" s="112"/>
      <c r="W114" s="113"/>
      <c r="X114" s="113"/>
      <c r="Y114" s="113"/>
      <c r="Z114" s="113"/>
      <c r="AA114" s="55"/>
    </row>
    <row r="115" spans="2:27" outlineLevel="1" x14ac:dyDescent="0.45">
      <c r="B115" s="77"/>
      <c r="C115" s="62" t="s">
        <v>250</v>
      </c>
      <c r="D115" s="319"/>
      <c r="E115" s="332"/>
      <c r="F115" s="67"/>
      <c r="G115" s="67"/>
      <c r="H115" s="67"/>
      <c r="I115" s="67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4"/>
    </row>
    <row r="116" spans="2:27" outlineLevel="1" x14ac:dyDescent="0.45">
      <c r="B116" s="12"/>
      <c r="C116" s="45"/>
      <c r="D116" s="314" t="s">
        <v>251</v>
      </c>
      <c r="E116" s="333"/>
      <c r="F116" s="45"/>
      <c r="G116" s="45"/>
      <c r="H116" s="45"/>
      <c r="I116" s="45"/>
      <c r="J116" s="272"/>
      <c r="K116" s="275"/>
      <c r="L116" s="280" t="s">
        <v>178</v>
      </c>
      <c r="M116" s="32" t="s">
        <v>1</v>
      </c>
      <c r="N116" s="33" t="s">
        <v>178</v>
      </c>
      <c r="O116" s="34" t="s">
        <v>178</v>
      </c>
      <c r="P116" s="35" t="s">
        <v>178</v>
      </c>
      <c r="Q116" s="34" t="s">
        <v>178</v>
      </c>
      <c r="R116" s="35" t="s">
        <v>1</v>
      </c>
      <c r="S116" s="36" t="s">
        <v>1</v>
      </c>
      <c r="T116" s="37" t="s">
        <v>178</v>
      </c>
      <c r="U116" s="110"/>
      <c r="V116" s="110"/>
      <c r="W116" s="111"/>
      <c r="X116" s="111"/>
      <c r="Y116" s="111"/>
      <c r="Z116" s="111"/>
      <c r="AA116" s="45"/>
    </row>
    <row r="117" spans="2:27" outlineLevel="1" x14ac:dyDescent="0.45">
      <c r="B117" s="12"/>
      <c r="D117" s="131" t="s">
        <v>252</v>
      </c>
      <c r="E117" s="330"/>
      <c r="J117" s="273"/>
      <c r="K117" s="276"/>
      <c r="L117" s="280" t="s">
        <v>178</v>
      </c>
      <c r="M117" s="29" t="s">
        <v>1</v>
      </c>
      <c r="N117" s="33" t="s">
        <v>178</v>
      </c>
      <c r="O117" s="34" t="s">
        <v>178</v>
      </c>
      <c r="P117" s="35" t="s">
        <v>178</v>
      </c>
      <c r="Q117" s="34" t="s">
        <v>178</v>
      </c>
      <c r="R117" s="35" t="s">
        <v>1</v>
      </c>
      <c r="S117" s="27" t="s">
        <v>1</v>
      </c>
      <c r="T117" s="37" t="s">
        <v>178</v>
      </c>
      <c r="U117" s="108"/>
      <c r="V117" s="108"/>
      <c r="W117" s="109"/>
      <c r="X117" s="109"/>
      <c r="Y117" s="109"/>
      <c r="Z117" s="109"/>
      <c r="AA117" s="4"/>
    </row>
    <row r="118" spans="2:27" outlineLevel="1" x14ac:dyDescent="0.45">
      <c r="B118" s="12"/>
      <c r="D118" s="131" t="s">
        <v>253</v>
      </c>
      <c r="E118" s="330"/>
      <c r="J118" s="273"/>
      <c r="K118" s="276"/>
      <c r="L118" s="280" t="s">
        <v>178</v>
      </c>
      <c r="M118" s="29" t="s">
        <v>1</v>
      </c>
      <c r="N118" s="33" t="s">
        <v>178</v>
      </c>
      <c r="O118" s="34" t="s">
        <v>178</v>
      </c>
      <c r="P118" s="35" t="s">
        <v>178</v>
      </c>
      <c r="Q118" s="34" t="s">
        <v>178</v>
      </c>
      <c r="R118" s="35" t="s">
        <v>1</v>
      </c>
      <c r="S118" s="27" t="s">
        <v>1</v>
      </c>
      <c r="T118" s="37" t="s">
        <v>178</v>
      </c>
      <c r="U118" s="108"/>
      <c r="V118" s="108"/>
      <c r="W118" s="109"/>
      <c r="X118" s="109"/>
      <c r="Y118" s="109"/>
      <c r="Z118" s="109"/>
      <c r="AA118" s="4"/>
    </row>
    <row r="119" spans="2:27" outlineLevel="1" x14ac:dyDescent="0.45">
      <c r="B119" s="12"/>
      <c r="D119" s="131" t="s">
        <v>254</v>
      </c>
      <c r="J119" s="273"/>
      <c r="K119" s="276"/>
      <c r="L119" s="280" t="s">
        <v>178</v>
      </c>
      <c r="M119" s="29" t="s">
        <v>1</v>
      </c>
      <c r="N119" s="33" t="s">
        <v>178</v>
      </c>
      <c r="O119" s="34" t="s">
        <v>178</v>
      </c>
      <c r="P119" s="35" t="s">
        <v>178</v>
      </c>
      <c r="Q119" s="34" t="s">
        <v>178</v>
      </c>
      <c r="R119" s="35" t="s">
        <v>1</v>
      </c>
      <c r="S119" s="27" t="s">
        <v>1</v>
      </c>
      <c r="T119" s="37" t="s">
        <v>178</v>
      </c>
      <c r="U119" s="108"/>
      <c r="V119" s="108"/>
      <c r="W119" s="109"/>
      <c r="X119" s="109"/>
      <c r="Y119" s="109"/>
      <c r="Z119" s="109"/>
      <c r="AA119" s="4"/>
    </row>
    <row r="120" spans="2:27" outlineLevel="1" x14ac:dyDescent="0.45">
      <c r="B120" s="12"/>
      <c r="D120" s="131" t="s">
        <v>255</v>
      </c>
      <c r="J120" s="273"/>
      <c r="K120" s="276"/>
      <c r="L120" s="280" t="s">
        <v>178</v>
      </c>
      <c r="M120" s="29" t="s">
        <v>1</v>
      </c>
      <c r="N120" s="33" t="s">
        <v>178</v>
      </c>
      <c r="O120" s="34" t="s">
        <v>178</v>
      </c>
      <c r="P120" s="35" t="s">
        <v>178</v>
      </c>
      <c r="Q120" s="34" t="s">
        <v>178</v>
      </c>
      <c r="R120" s="35" t="s">
        <v>1</v>
      </c>
      <c r="S120" s="27" t="s">
        <v>1</v>
      </c>
      <c r="T120" s="37" t="s">
        <v>178</v>
      </c>
      <c r="U120" s="108"/>
      <c r="V120" s="108"/>
      <c r="W120" s="109"/>
      <c r="X120" s="109"/>
      <c r="Y120" s="109"/>
      <c r="Z120" s="109"/>
      <c r="AA120" s="4"/>
    </row>
    <row r="121" spans="2:27" outlineLevel="1" x14ac:dyDescent="0.45">
      <c r="B121" s="12"/>
      <c r="D121" s="131" t="s">
        <v>256</v>
      </c>
      <c r="J121" s="273"/>
      <c r="K121" s="276"/>
      <c r="L121" s="280" t="s">
        <v>178</v>
      </c>
      <c r="M121" s="29" t="s">
        <v>1</v>
      </c>
      <c r="N121" s="33" t="s">
        <v>178</v>
      </c>
      <c r="O121" s="34" t="s">
        <v>178</v>
      </c>
      <c r="P121" s="35" t="s">
        <v>178</v>
      </c>
      <c r="Q121" s="34" t="s">
        <v>178</v>
      </c>
      <c r="R121" s="35" t="s">
        <v>1</v>
      </c>
      <c r="S121" s="27" t="s">
        <v>1</v>
      </c>
      <c r="T121" s="37" t="s">
        <v>178</v>
      </c>
      <c r="U121" s="108"/>
      <c r="V121" s="108"/>
      <c r="W121" s="109"/>
      <c r="X121" s="109"/>
      <c r="Y121" s="109"/>
      <c r="Z121" s="109"/>
      <c r="AA121" s="4"/>
    </row>
    <row r="122" spans="2:27" outlineLevel="1" x14ac:dyDescent="0.45">
      <c r="B122" s="12"/>
      <c r="D122" s="131" t="s">
        <v>257</v>
      </c>
      <c r="J122" s="273"/>
      <c r="K122" s="276"/>
      <c r="L122" s="280" t="s">
        <v>178</v>
      </c>
      <c r="M122" s="29" t="s">
        <v>1</v>
      </c>
      <c r="N122" s="33" t="s">
        <v>178</v>
      </c>
      <c r="O122" s="34" t="s">
        <v>178</v>
      </c>
      <c r="P122" s="35" t="s">
        <v>178</v>
      </c>
      <c r="Q122" s="34" t="s">
        <v>178</v>
      </c>
      <c r="R122" s="35" t="s">
        <v>1</v>
      </c>
      <c r="S122" s="27" t="s">
        <v>1</v>
      </c>
      <c r="T122" s="37" t="s">
        <v>178</v>
      </c>
      <c r="U122" s="108"/>
      <c r="V122" s="108"/>
      <c r="W122" s="109"/>
      <c r="X122" s="109"/>
      <c r="Y122" s="109"/>
      <c r="Z122" s="109"/>
      <c r="AA122" s="4"/>
    </row>
    <row r="123" spans="2:27" ht="14.65" outlineLevel="1" thickBot="1" x14ac:dyDescent="0.5">
      <c r="B123" s="60"/>
      <c r="C123" s="55"/>
      <c r="D123" s="132" t="s">
        <v>258</v>
      </c>
      <c r="E123" s="55"/>
      <c r="F123" s="55"/>
      <c r="G123" s="55"/>
      <c r="H123" s="55"/>
      <c r="I123" s="55"/>
      <c r="J123" s="274"/>
      <c r="K123" s="277"/>
      <c r="L123" s="282" t="s">
        <v>178</v>
      </c>
      <c r="M123" s="39" t="s">
        <v>1</v>
      </c>
      <c r="N123" s="82" t="s">
        <v>178</v>
      </c>
      <c r="O123" s="83" t="s">
        <v>178</v>
      </c>
      <c r="P123" s="84" t="s">
        <v>178</v>
      </c>
      <c r="Q123" s="83" t="s">
        <v>178</v>
      </c>
      <c r="R123" s="84" t="s">
        <v>1</v>
      </c>
      <c r="S123" s="43" t="s">
        <v>1</v>
      </c>
      <c r="T123" s="85" t="s">
        <v>178</v>
      </c>
      <c r="U123" s="112"/>
      <c r="V123" s="112"/>
      <c r="W123" s="113"/>
      <c r="X123" s="113"/>
      <c r="Y123" s="113"/>
      <c r="Z123" s="113"/>
      <c r="AA123" s="55"/>
    </row>
    <row r="124" spans="2:27" ht="14.65" thickBot="1" x14ac:dyDescent="0.5">
      <c r="B124" s="143"/>
      <c r="C124" s="117" t="s">
        <v>423</v>
      </c>
      <c r="D124" s="321"/>
      <c r="E124" s="56"/>
      <c r="F124" s="56"/>
      <c r="G124" s="56"/>
      <c r="H124" s="56"/>
      <c r="I124" s="57"/>
      <c r="J124" s="59"/>
      <c r="K124" s="59"/>
      <c r="L124" s="59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144"/>
    </row>
    <row r="125" spans="2:27" outlineLevel="1" x14ac:dyDescent="0.45">
      <c r="B125" s="78"/>
      <c r="C125" s="61" t="s">
        <v>259</v>
      </c>
      <c r="D125" s="320"/>
      <c r="E125" s="92"/>
      <c r="F125" s="92"/>
      <c r="G125" s="92"/>
      <c r="H125" s="92"/>
      <c r="I125" s="92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4"/>
    </row>
    <row r="126" spans="2:27" outlineLevel="1" x14ac:dyDescent="0.45">
      <c r="B126" s="13"/>
      <c r="C126" s="45"/>
      <c r="D126" s="315" t="s">
        <v>181</v>
      </c>
      <c r="E126" s="68" t="s">
        <v>179</v>
      </c>
      <c r="F126" s="68"/>
      <c r="G126" s="68"/>
      <c r="H126" s="68"/>
      <c r="I126" s="68"/>
      <c r="J126" s="272"/>
      <c r="K126" s="275"/>
      <c r="L126" s="280" t="s">
        <v>1</v>
      </c>
      <c r="M126" s="32" t="s">
        <v>1</v>
      </c>
      <c r="N126" s="33" t="s">
        <v>178</v>
      </c>
      <c r="O126" s="34" t="s">
        <v>1</v>
      </c>
      <c r="P126" s="35" t="s">
        <v>1</v>
      </c>
      <c r="Q126" s="34" t="s">
        <v>1</v>
      </c>
      <c r="R126" s="35" t="s">
        <v>1</v>
      </c>
      <c r="S126" s="36" t="s">
        <v>1</v>
      </c>
      <c r="T126" s="37" t="s">
        <v>178</v>
      </c>
      <c r="U126" s="110"/>
      <c r="V126" s="110"/>
      <c r="W126" s="111"/>
      <c r="X126" s="111"/>
      <c r="Y126" s="111"/>
      <c r="Z126" s="111"/>
      <c r="AA126" s="45"/>
    </row>
    <row r="127" spans="2:27" outlineLevel="1" x14ac:dyDescent="0.45">
      <c r="B127" s="13"/>
      <c r="D127" s="131" t="s">
        <v>385</v>
      </c>
      <c r="E127" s="4" t="s">
        <v>259</v>
      </c>
      <c r="F127" s="4" t="s">
        <v>388</v>
      </c>
      <c r="J127" s="273"/>
      <c r="K127" s="276"/>
      <c r="L127" s="280" t="s">
        <v>178</v>
      </c>
      <c r="M127" s="29" t="s">
        <v>1</v>
      </c>
      <c r="N127" s="24" t="s">
        <v>1</v>
      </c>
      <c r="O127" s="34" t="s">
        <v>1</v>
      </c>
      <c r="P127" s="35" t="s">
        <v>1</v>
      </c>
      <c r="Q127" s="34" t="s">
        <v>1</v>
      </c>
      <c r="R127" s="35" t="s">
        <v>1</v>
      </c>
      <c r="S127" s="36" t="s">
        <v>1</v>
      </c>
      <c r="T127" s="37" t="s">
        <v>1</v>
      </c>
      <c r="U127" s="108"/>
      <c r="V127" s="108"/>
      <c r="W127" s="109"/>
      <c r="X127" s="109"/>
      <c r="Y127" s="109"/>
      <c r="Z127" s="109"/>
      <c r="AA127" s="4"/>
    </row>
    <row r="128" spans="2:27" outlineLevel="1" x14ac:dyDescent="0.45">
      <c r="B128" s="13"/>
      <c r="D128" s="317" t="s">
        <v>443</v>
      </c>
      <c r="E128" s="48"/>
      <c r="F128" s="48"/>
      <c r="G128" s="48"/>
      <c r="H128" s="48"/>
      <c r="I128" s="48"/>
      <c r="J128" s="273"/>
      <c r="K128" s="276"/>
      <c r="L128" s="280" t="s">
        <v>178</v>
      </c>
      <c r="M128" s="29" t="s">
        <v>1</v>
      </c>
      <c r="N128" s="24" t="s">
        <v>1</v>
      </c>
      <c r="O128" s="34" t="s">
        <v>1</v>
      </c>
      <c r="P128" s="35" t="s">
        <v>1</v>
      </c>
      <c r="Q128" s="34" t="s">
        <v>1</v>
      </c>
      <c r="R128" s="35" t="s">
        <v>1</v>
      </c>
      <c r="S128" s="36" t="s">
        <v>1</v>
      </c>
      <c r="T128" s="37" t="s">
        <v>1</v>
      </c>
      <c r="U128" s="108"/>
      <c r="V128" s="108"/>
      <c r="W128" s="109"/>
      <c r="X128" s="109"/>
      <c r="Y128" s="109"/>
      <c r="Z128" s="109"/>
      <c r="AA128" s="4"/>
    </row>
    <row r="129" spans="2:27" outlineLevel="1" x14ac:dyDescent="0.45">
      <c r="B129" s="13"/>
      <c r="D129" s="317" t="s">
        <v>386</v>
      </c>
      <c r="E129" s="48" t="s">
        <v>379</v>
      </c>
      <c r="F129" s="48" t="s">
        <v>389</v>
      </c>
      <c r="G129" s="48"/>
      <c r="H129" s="48"/>
      <c r="I129" s="48" t="s">
        <v>387</v>
      </c>
      <c r="J129" s="273"/>
      <c r="K129" s="276"/>
      <c r="L129" s="281" t="s">
        <v>1</v>
      </c>
      <c r="M129" s="29" t="s">
        <v>1</v>
      </c>
      <c r="N129" s="24" t="s">
        <v>178</v>
      </c>
      <c r="O129" s="25" t="s">
        <v>178</v>
      </c>
      <c r="P129" s="26" t="s">
        <v>178</v>
      </c>
      <c r="Q129" s="25" t="s">
        <v>178</v>
      </c>
      <c r="R129" s="26" t="s">
        <v>178</v>
      </c>
      <c r="S129" s="27" t="s">
        <v>1</v>
      </c>
      <c r="T129" s="28" t="s">
        <v>178</v>
      </c>
      <c r="U129" s="108"/>
      <c r="V129" s="108"/>
      <c r="W129" s="109"/>
      <c r="X129" s="109"/>
      <c r="Y129" s="109"/>
      <c r="Z129" s="109"/>
      <c r="AA129" s="4"/>
    </row>
    <row r="130" spans="2:27" outlineLevel="1" x14ac:dyDescent="0.45">
      <c r="B130" s="13"/>
      <c r="D130" s="317" t="s">
        <v>260</v>
      </c>
      <c r="E130" s="48"/>
      <c r="F130" s="48"/>
      <c r="G130" s="48"/>
      <c r="H130" s="48"/>
      <c r="I130" s="48" t="s">
        <v>390</v>
      </c>
      <c r="J130" s="273"/>
      <c r="K130" s="276"/>
      <c r="L130" s="281" t="s">
        <v>1</v>
      </c>
      <c r="M130" s="29" t="s">
        <v>1</v>
      </c>
      <c r="N130" s="24" t="s">
        <v>178</v>
      </c>
      <c r="O130" s="25" t="s">
        <v>178</v>
      </c>
      <c r="P130" s="26" t="s">
        <v>178</v>
      </c>
      <c r="Q130" s="25" t="s">
        <v>178</v>
      </c>
      <c r="R130" s="26" t="s">
        <v>178</v>
      </c>
      <c r="S130" s="27" t="s">
        <v>1</v>
      </c>
      <c r="T130" s="28" t="s">
        <v>178</v>
      </c>
      <c r="U130" s="108"/>
      <c r="V130" s="108"/>
      <c r="W130" s="109"/>
      <c r="X130" s="109"/>
      <c r="Y130" s="109"/>
      <c r="Z130" s="109"/>
      <c r="AA130" s="4"/>
    </row>
    <row r="131" spans="2:27" outlineLevel="1" x14ac:dyDescent="0.45">
      <c r="B131" s="13"/>
      <c r="D131" s="317" t="s">
        <v>261</v>
      </c>
      <c r="E131" s="48"/>
      <c r="F131" s="48"/>
      <c r="G131" s="48"/>
      <c r="H131" s="48"/>
      <c r="I131" s="48" t="s">
        <v>390</v>
      </c>
      <c r="J131" s="273"/>
      <c r="K131" s="276"/>
      <c r="L131" s="281" t="s">
        <v>1</v>
      </c>
      <c r="M131" s="29" t="s">
        <v>1</v>
      </c>
      <c r="N131" s="24" t="s">
        <v>178</v>
      </c>
      <c r="O131" s="25" t="s">
        <v>178</v>
      </c>
      <c r="P131" s="26" t="s">
        <v>178</v>
      </c>
      <c r="Q131" s="25" t="s">
        <v>178</v>
      </c>
      <c r="R131" s="26" t="s">
        <v>178</v>
      </c>
      <c r="S131" s="27" t="s">
        <v>1</v>
      </c>
      <c r="T131" s="28" t="s">
        <v>178</v>
      </c>
      <c r="U131" s="108"/>
      <c r="V131" s="108"/>
      <c r="W131" s="109"/>
      <c r="X131" s="109"/>
      <c r="Y131" s="109"/>
      <c r="Z131" s="109"/>
      <c r="AA131" s="4"/>
    </row>
    <row r="132" spans="2:27" outlineLevel="1" x14ac:dyDescent="0.45">
      <c r="B132" s="13"/>
      <c r="C132" s="55"/>
      <c r="D132" s="322" t="s">
        <v>262</v>
      </c>
      <c r="E132" s="80" t="s">
        <v>379</v>
      </c>
      <c r="F132" s="80"/>
      <c r="G132" s="80"/>
      <c r="H132" s="80"/>
      <c r="I132" s="80"/>
      <c r="J132" s="274"/>
      <c r="K132" s="277"/>
      <c r="L132" s="283" t="s">
        <v>1</v>
      </c>
      <c r="M132" s="39" t="s">
        <v>1</v>
      </c>
      <c r="N132" s="24" t="s">
        <v>178</v>
      </c>
      <c r="O132" s="41" t="s">
        <v>178</v>
      </c>
      <c r="P132" s="42" t="s">
        <v>178</v>
      </c>
      <c r="Q132" s="41" t="s">
        <v>178</v>
      </c>
      <c r="R132" s="42" t="s">
        <v>178</v>
      </c>
      <c r="S132" s="43" t="s">
        <v>1</v>
      </c>
      <c r="T132" s="28" t="s">
        <v>178</v>
      </c>
      <c r="U132" s="112"/>
      <c r="V132" s="112"/>
      <c r="W132" s="113"/>
      <c r="X132" s="113"/>
      <c r="Y132" s="113"/>
      <c r="Z132" s="113"/>
      <c r="AA132" s="55"/>
    </row>
    <row r="133" spans="2:27" outlineLevel="1" x14ac:dyDescent="0.45">
      <c r="B133" s="54"/>
      <c r="C133" s="62" t="s">
        <v>263</v>
      </c>
      <c r="D133" s="319"/>
      <c r="E133" s="67"/>
      <c r="F133" s="67"/>
      <c r="G133" s="67"/>
      <c r="H133" s="67"/>
      <c r="I133" s="67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4"/>
    </row>
    <row r="134" spans="2:27" outlineLevel="1" x14ac:dyDescent="0.45">
      <c r="B134" s="13"/>
      <c r="C134" s="45"/>
      <c r="D134" s="315" t="s">
        <v>264</v>
      </c>
      <c r="E134" s="68"/>
      <c r="F134" s="68"/>
      <c r="G134" s="68" t="s">
        <v>371</v>
      </c>
      <c r="H134" s="68"/>
      <c r="I134" s="68" t="s">
        <v>390</v>
      </c>
      <c r="J134" s="272"/>
      <c r="K134" s="275"/>
      <c r="L134" s="280" t="s">
        <v>1</v>
      </c>
      <c r="M134" s="32" t="s">
        <v>1</v>
      </c>
      <c r="N134" s="33" t="s">
        <v>178</v>
      </c>
      <c r="O134" s="34" t="s">
        <v>178</v>
      </c>
      <c r="P134" s="35" t="s">
        <v>178</v>
      </c>
      <c r="Q134" s="34" t="s">
        <v>178</v>
      </c>
      <c r="R134" s="35" t="s">
        <v>178</v>
      </c>
      <c r="S134" s="36" t="s">
        <v>178</v>
      </c>
      <c r="T134" s="37" t="s">
        <v>178</v>
      </c>
      <c r="U134" s="110"/>
      <c r="V134" s="110"/>
      <c r="W134" s="111"/>
      <c r="X134" s="111"/>
      <c r="Y134" s="111"/>
      <c r="Z134" s="111"/>
      <c r="AA134" s="45"/>
    </row>
    <row r="135" spans="2:27" outlineLevel="1" x14ac:dyDescent="0.45">
      <c r="B135" s="13"/>
      <c r="D135" s="317" t="s">
        <v>265</v>
      </c>
      <c r="E135" s="48"/>
      <c r="F135" s="48"/>
      <c r="G135" s="48" t="s">
        <v>371</v>
      </c>
      <c r="H135" s="48"/>
      <c r="I135" s="48" t="s">
        <v>390</v>
      </c>
      <c r="J135" s="273"/>
      <c r="K135" s="276"/>
      <c r="L135" s="280" t="s">
        <v>1</v>
      </c>
      <c r="M135" s="29" t="s">
        <v>1</v>
      </c>
      <c r="N135" s="33" t="s">
        <v>178</v>
      </c>
      <c r="O135" s="34" t="s">
        <v>178</v>
      </c>
      <c r="P135" s="35" t="s">
        <v>178</v>
      </c>
      <c r="Q135" s="34" t="s">
        <v>178</v>
      </c>
      <c r="R135" s="35" t="s">
        <v>178</v>
      </c>
      <c r="S135" s="36" t="s">
        <v>178</v>
      </c>
      <c r="T135" s="37" t="s">
        <v>178</v>
      </c>
      <c r="U135" s="108"/>
      <c r="V135" s="108"/>
      <c r="W135" s="109"/>
      <c r="X135" s="109"/>
      <c r="Y135" s="109"/>
      <c r="Z135" s="109"/>
      <c r="AA135" s="4"/>
    </row>
    <row r="136" spans="2:27" outlineLevel="1" x14ac:dyDescent="0.45">
      <c r="B136" s="13"/>
      <c r="D136" s="317" t="s">
        <v>266</v>
      </c>
      <c r="E136" s="48"/>
      <c r="F136" s="48"/>
      <c r="G136" s="48" t="s">
        <v>371</v>
      </c>
      <c r="H136" s="48"/>
      <c r="I136" s="48" t="s">
        <v>390</v>
      </c>
      <c r="J136" s="273"/>
      <c r="K136" s="276"/>
      <c r="L136" s="280" t="s">
        <v>1</v>
      </c>
      <c r="M136" s="29" t="s">
        <v>1</v>
      </c>
      <c r="N136" s="33" t="s">
        <v>178</v>
      </c>
      <c r="O136" s="34" t="s">
        <v>178</v>
      </c>
      <c r="P136" s="35" t="s">
        <v>178</v>
      </c>
      <c r="Q136" s="34" t="s">
        <v>178</v>
      </c>
      <c r="R136" s="35" t="s">
        <v>178</v>
      </c>
      <c r="S136" s="36" t="s">
        <v>178</v>
      </c>
      <c r="T136" s="37" t="s">
        <v>178</v>
      </c>
      <c r="U136" s="108"/>
      <c r="V136" s="108"/>
      <c r="W136" s="109"/>
      <c r="X136" s="109"/>
      <c r="Y136" s="109"/>
      <c r="Z136" s="109"/>
      <c r="AA136" s="4"/>
    </row>
    <row r="137" spans="2:27" outlineLevel="1" x14ac:dyDescent="0.45">
      <c r="B137" s="13"/>
      <c r="D137" s="317" t="s">
        <v>267</v>
      </c>
      <c r="E137" s="48"/>
      <c r="F137" s="48"/>
      <c r="G137" s="48" t="s">
        <v>371</v>
      </c>
      <c r="H137" s="48"/>
      <c r="I137" s="48" t="s">
        <v>390</v>
      </c>
      <c r="J137" s="273"/>
      <c r="K137" s="276"/>
      <c r="L137" s="280" t="s">
        <v>1</v>
      </c>
      <c r="M137" s="29" t="s">
        <v>1</v>
      </c>
      <c r="N137" s="33" t="s">
        <v>178</v>
      </c>
      <c r="O137" s="34" t="s">
        <v>178</v>
      </c>
      <c r="P137" s="35" t="s">
        <v>178</v>
      </c>
      <c r="Q137" s="34" t="s">
        <v>178</v>
      </c>
      <c r="R137" s="35" t="s">
        <v>178</v>
      </c>
      <c r="S137" s="36" t="s">
        <v>178</v>
      </c>
      <c r="T137" s="37" t="s">
        <v>178</v>
      </c>
      <c r="U137" s="108"/>
      <c r="V137" s="108"/>
      <c r="W137" s="109"/>
      <c r="X137" s="109"/>
      <c r="Y137" s="109"/>
      <c r="Z137" s="109"/>
      <c r="AA137" s="4"/>
    </row>
    <row r="138" spans="2:27" outlineLevel="1" x14ac:dyDescent="0.45">
      <c r="B138" s="13"/>
      <c r="C138" s="55"/>
      <c r="D138" s="322" t="s">
        <v>268</v>
      </c>
      <c r="E138" s="80"/>
      <c r="F138" s="80"/>
      <c r="G138" s="80" t="s">
        <v>371</v>
      </c>
      <c r="H138" s="80"/>
      <c r="I138" s="80" t="s">
        <v>390</v>
      </c>
      <c r="J138" s="274"/>
      <c r="K138" s="277"/>
      <c r="L138" s="280" t="s">
        <v>1</v>
      </c>
      <c r="M138" s="39" t="s">
        <v>1</v>
      </c>
      <c r="N138" s="33" t="s">
        <v>178</v>
      </c>
      <c r="O138" s="34" t="s">
        <v>178</v>
      </c>
      <c r="P138" s="35" t="s">
        <v>178</v>
      </c>
      <c r="Q138" s="34" t="s">
        <v>178</v>
      </c>
      <c r="R138" s="35" t="s">
        <v>178</v>
      </c>
      <c r="S138" s="36" t="s">
        <v>178</v>
      </c>
      <c r="T138" s="37" t="s">
        <v>178</v>
      </c>
      <c r="U138" s="112"/>
      <c r="V138" s="112"/>
      <c r="W138" s="113"/>
      <c r="X138" s="113"/>
      <c r="Y138" s="113"/>
      <c r="Z138" s="113"/>
      <c r="AA138" s="55"/>
    </row>
    <row r="139" spans="2:27" outlineLevel="1" x14ac:dyDescent="0.45">
      <c r="B139" s="54"/>
      <c r="C139" s="62" t="s">
        <v>269</v>
      </c>
      <c r="D139" s="319"/>
      <c r="E139" s="67"/>
      <c r="F139" s="67"/>
      <c r="G139" s="67"/>
      <c r="H139" s="67"/>
      <c r="I139" s="67"/>
      <c r="J139" s="63"/>
      <c r="K139" s="63"/>
      <c r="L139" s="63"/>
      <c r="M139" s="63" t="s">
        <v>178</v>
      </c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4"/>
    </row>
    <row r="140" spans="2:27" outlineLevel="1" x14ac:dyDescent="0.45">
      <c r="B140" s="13"/>
      <c r="C140" s="45"/>
      <c r="D140" s="315" t="s">
        <v>409</v>
      </c>
      <c r="E140" s="68" t="s">
        <v>212</v>
      </c>
      <c r="F140" s="68"/>
      <c r="G140" s="68"/>
      <c r="H140" s="68"/>
      <c r="I140" s="48" t="s">
        <v>444</v>
      </c>
      <c r="J140" s="272"/>
      <c r="K140" s="275"/>
      <c r="L140" s="280" t="s">
        <v>178</v>
      </c>
      <c r="M140" s="32" t="s">
        <v>1</v>
      </c>
      <c r="N140" s="33" t="s">
        <v>1</v>
      </c>
      <c r="O140" s="34" t="s">
        <v>1</v>
      </c>
      <c r="P140" s="35" t="s">
        <v>1</v>
      </c>
      <c r="Q140" s="34" t="s">
        <v>1</v>
      </c>
      <c r="R140" s="35" t="s">
        <v>1</v>
      </c>
      <c r="S140" s="36" t="s">
        <v>1</v>
      </c>
      <c r="T140" s="37" t="s">
        <v>1</v>
      </c>
      <c r="U140" s="110"/>
      <c r="V140" s="110"/>
      <c r="W140" s="111"/>
      <c r="X140" s="111"/>
      <c r="Y140" s="111"/>
      <c r="Z140" s="111"/>
      <c r="AA140" s="45"/>
    </row>
    <row r="141" spans="2:27" outlineLevel="1" x14ac:dyDescent="0.45">
      <c r="B141" s="13"/>
      <c r="D141" s="317" t="s">
        <v>270</v>
      </c>
      <c r="E141" s="48" t="s">
        <v>380</v>
      </c>
      <c r="F141" s="48"/>
      <c r="G141" s="48"/>
      <c r="H141" s="48"/>
      <c r="I141" s="48" t="s">
        <v>444</v>
      </c>
      <c r="J141" s="273"/>
      <c r="K141" s="276"/>
      <c r="L141" s="281" t="s">
        <v>178</v>
      </c>
      <c r="M141" s="29" t="s">
        <v>1</v>
      </c>
      <c r="N141" s="24" t="s">
        <v>1</v>
      </c>
      <c r="O141" s="34" t="s">
        <v>1</v>
      </c>
      <c r="P141" s="35" t="s">
        <v>1</v>
      </c>
      <c r="Q141" s="34" t="s">
        <v>1</v>
      </c>
      <c r="R141" s="35" t="s">
        <v>1</v>
      </c>
      <c r="S141" s="27" t="s">
        <v>1</v>
      </c>
      <c r="T141" s="28" t="s">
        <v>1</v>
      </c>
      <c r="U141" s="108"/>
      <c r="V141" s="108"/>
      <c r="W141" s="109"/>
      <c r="X141" s="109"/>
      <c r="Y141" s="109"/>
      <c r="Z141" s="109"/>
      <c r="AA141" s="4"/>
    </row>
    <row r="142" spans="2:27" ht="14.65" outlineLevel="1" thickBot="1" x14ac:dyDescent="0.5">
      <c r="B142" s="104"/>
      <c r="C142" s="55"/>
      <c r="D142" s="322" t="s">
        <v>410</v>
      </c>
      <c r="E142" s="80" t="s">
        <v>380</v>
      </c>
      <c r="F142" s="80"/>
      <c r="G142" s="80"/>
      <c r="H142" s="80"/>
      <c r="I142" s="48" t="s">
        <v>444</v>
      </c>
      <c r="J142" s="274"/>
      <c r="K142" s="277"/>
      <c r="L142" s="283" t="s">
        <v>178</v>
      </c>
      <c r="M142" s="39" t="s">
        <v>1</v>
      </c>
      <c r="N142" s="40" t="s">
        <v>1</v>
      </c>
      <c r="O142" s="34" t="s">
        <v>1</v>
      </c>
      <c r="P142" s="35" t="s">
        <v>1</v>
      </c>
      <c r="Q142" s="34" t="s">
        <v>1</v>
      </c>
      <c r="R142" s="35" t="s">
        <v>1</v>
      </c>
      <c r="S142" s="43" t="s">
        <v>1</v>
      </c>
      <c r="T142" s="44" t="s">
        <v>1</v>
      </c>
      <c r="U142" s="112"/>
      <c r="V142" s="112"/>
      <c r="W142" s="113"/>
      <c r="X142" s="113"/>
      <c r="Y142" s="113"/>
      <c r="Z142" s="113"/>
      <c r="AA142" s="55"/>
    </row>
    <row r="143" spans="2:27" ht="14.65" thickBot="1" x14ac:dyDescent="0.5">
      <c r="B143" s="145"/>
      <c r="C143" s="116" t="s">
        <v>424</v>
      </c>
      <c r="D143" s="323"/>
      <c r="E143" s="95"/>
      <c r="F143" s="95"/>
      <c r="G143" s="95"/>
      <c r="H143" s="95"/>
      <c r="I143" s="95"/>
      <c r="J143" s="257"/>
      <c r="K143" s="257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146"/>
    </row>
    <row r="144" spans="2:27" outlineLevel="1" x14ac:dyDescent="0.45">
      <c r="B144" s="91"/>
      <c r="C144" s="61" t="s">
        <v>277</v>
      </c>
      <c r="D144" s="320"/>
      <c r="E144" s="92" t="s">
        <v>271</v>
      </c>
      <c r="F144" s="92"/>
      <c r="G144" s="92"/>
      <c r="H144" s="92"/>
      <c r="I144" s="92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4"/>
    </row>
    <row r="145" spans="2:27" outlineLevel="1" x14ac:dyDescent="0.45">
      <c r="B145" s="14"/>
      <c r="C145" s="22"/>
      <c r="D145" s="315" t="s">
        <v>181</v>
      </c>
      <c r="E145" s="68" t="s">
        <v>179</v>
      </c>
      <c r="F145" s="68" t="s">
        <v>347</v>
      </c>
      <c r="G145" s="53"/>
      <c r="H145" s="68"/>
      <c r="I145" s="68" t="s">
        <v>181</v>
      </c>
      <c r="J145" s="272"/>
      <c r="K145" s="275"/>
      <c r="L145" s="280" t="s">
        <v>178</v>
      </c>
      <c r="M145" s="32" t="s">
        <v>1</v>
      </c>
      <c r="N145" s="33" t="s">
        <v>1</v>
      </c>
      <c r="O145" s="34" t="s">
        <v>1</v>
      </c>
      <c r="P145" s="35" t="s">
        <v>1</v>
      </c>
      <c r="Q145" s="34" t="s">
        <v>1</v>
      </c>
      <c r="R145" s="35" t="s">
        <v>1</v>
      </c>
      <c r="S145" s="36" t="s">
        <v>178</v>
      </c>
      <c r="T145" s="37" t="s">
        <v>1</v>
      </c>
      <c r="U145" s="110"/>
      <c r="V145" s="110"/>
      <c r="W145" s="111"/>
      <c r="X145" s="111"/>
      <c r="Y145" s="111"/>
      <c r="Z145" s="111"/>
      <c r="AA145" s="45"/>
    </row>
    <row r="146" spans="2:27" outlineLevel="1" x14ac:dyDescent="0.45">
      <c r="B146" s="14"/>
      <c r="C146" s="3"/>
      <c r="D146" s="317" t="s">
        <v>385</v>
      </c>
      <c r="E146" s="48" t="s">
        <v>259</v>
      </c>
      <c r="F146" s="48" t="s">
        <v>388</v>
      </c>
      <c r="G146" s="53"/>
      <c r="H146" s="48"/>
      <c r="I146" s="48" t="s">
        <v>393</v>
      </c>
      <c r="J146" s="273"/>
      <c r="K146" s="276"/>
      <c r="L146" s="281" t="s">
        <v>178</v>
      </c>
      <c r="M146" s="29" t="s">
        <v>1</v>
      </c>
      <c r="N146" s="24" t="s">
        <v>1</v>
      </c>
      <c r="O146" s="25" t="s">
        <v>1</v>
      </c>
      <c r="P146" s="26" t="s">
        <v>1</v>
      </c>
      <c r="Q146" s="25" t="s">
        <v>1</v>
      </c>
      <c r="R146" s="26" t="s">
        <v>1</v>
      </c>
      <c r="S146" s="36" t="s">
        <v>178</v>
      </c>
      <c r="T146" s="28" t="s">
        <v>1</v>
      </c>
      <c r="U146" s="108"/>
      <c r="V146" s="108"/>
      <c r="W146" s="109"/>
      <c r="X146" s="109"/>
      <c r="Y146" s="109"/>
      <c r="Z146" s="109"/>
      <c r="AA146" s="4"/>
    </row>
    <row r="147" spans="2:27" outlineLevel="1" x14ac:dyDescent="0.45">
      <c r="B147" s="14"/>
      <c r="D147" s="317" t="s">
        <v>139</v>
      </c>
      <c r="E147" s="53" t="s">
        <v>272</v>
      </c>
      <c r="F147" s="53" t="s">
        <v>391</v>
      </c>
      <c r="G147" s="53"/>
      <c r="H147" s="53"/>
      <c r="I147" s="48" t="s">
        <v>444</v>
      </c>
      <c r="J147" s="273"/>
      <c r="K147" s="276"/>
      <c r="L147" s="281" t="s">
        <v>178</v>
      </c>
      <c r="M147" s="29" t="s">
        <v>1</v>
      </c>
      <c r="N147" s="24" t="s">
        <v>1</v>
      </c>
      <c r="O147" s="25" t="s">
        <v>1</v>
      </c>
      <c r="P147" s="26" t="s">
        <v>1</v>
      </c>
      <c r="Q147" s="25" t="s">
        <v>1</v>
      </c>
      <c r="R147" s="26" t="s">
        <v>1</v>
      </c>
      <c r="S147" s="36" t="s">
        <v>1</v>
      </c>
      <c r="T147" s="28" t="s">
        <v>1</v>
      </c>
      <c r="U147" s="108"/>
      <c r="V147" s="108" t="s">
        <v>1</v>
      </c>
      <c r="W147" s="109"/>
      <c r="X147" s="109"/>
      <c r="Y147" s="109"/>
      <c r="Z147" s="109"/>
      <c r="AA147" s="4"/>
    </row>
    <row r="148" spans="2:27" outlineLevel="1" x14ac:dyDescent="0.45">
      <c r="B148" s="14"/>
      <c r="D148" s="317" t="s">
        <v>140</v>
      </c>
      <c r="E148" s="53" t="s">
        <v>273</v>
      </c>
      <c r="F148" s="53" t="s">
        <v>392</v>
      </c>
      <c r="G148" s="53"/>
      <c r="H148" s="53"/>
      <c r="I148" s="48" t="s">
        <v>444</v>
      </c>
      <c r="J148" s="273"/>
      <c r="K148" s="276"/>
      <c r="L148" s="281" t="s">
        <v>178</v>
      </c>
      <c r="M148" s="29" t="s">
        <v>1</v>
      </c>
      <c r="N148" s="24" t="s">
        <v>1</v>
      </c>
      <c r="O148" s="25" t="s">
        <v>1</v>
      </c>
      <c r="P148" s="26" t="s">
        <v>1</v>
      </c>
      <c r="Q148" s="25" t="s">
        <v>1</v>
      </c>
      <c r="R148" s="26" t="s">
        <v>1</v>
      </c>
      <c r="S148" s="36" t="s">
        <v>1</v>
      </c>
      <c r="T148" s="28" t="s">
        <v>1</v>
      </c>
      <c r="U148" s="108"/>
      <c r="V148" s="108" t="s">
        <v>1</v>
      </c>
      <c r="W148" s="109"/>
      <c r="X148" s="109"/>
      <c r="Y148" s="109"/>
      <c r="Z148" s="109"/>
      <c r="AA148" s="4"/>
    </row>
    <row r="149" spans="2:27" outlineLevel="1" x14ac:dyDescent="0.45">
      <c r="B149" s="14"/>
      <c r="D149" s="317" t="s">
        <v>431</v>
      </c>
      <c r="E149" s="53" t="s">
        <v>380</v>
      </c>
      <c r="F149" s="53"/>
      <c r="G149" s="53"/>
      <c r="H149" s="53"/>
      <c r="I149" s="48"/>
      <c r="J149" s="273"/>
      <c r="K149" s="276"/>
      <c r="L149" s="281" t="s">
        <v>178</v>
      </c>
      <c r="M149" s="29" t="s">
        <v>1</v>
      </c>
      <c r="N149" s="24" t="s">
        <v>1</v>
      </c>
      <c r="O149" s="25" t="s">
        <v>1</v>
      </c>
      <c r="P149" s="26" t="s">
        <v>1</v>
      </c>
      <c r="Q149" s="25" t="s">
        <v>1</v>
      </c>
      <c r="R149" s="26" t="s">
        <v>1</v>
      </c>
      <c r="S149" s="36" t="s">
        <v>1</v>
      </c>
      <c r="T149" s="28" t="s">
        <v>1</v>
      </c>
      <c r="U149" s="108"/>
      <c r="V149" s="108"/>
      <c r="W149" s="109"/>
      <c r="X149" s="109"/>
      <c r="Y149" s="109"/>
      <c r="Z149" s="109"/>
      <c r="AA149" s="4"/>
    </row>
    <row r="150" spans="2:27" outlineLevel="1" x14ac:dyDescent="0.45">
      <c r="B150" s="14"/>
      <c r="D150" s="317" t="s">
        <v>141</v>
      </c>
      <c r="E150" s="53" t="s">
        <v>274</v>
      </c>
      <c r="F150" s="53" t="s">
        <v>447</v>
      </c>
      <c r="G150" s="53"/>
      <c r="H150" s="53"/>
      <c r="I150" s="48"/>
      <c r="J150" s="273"/>
      <c r="K150" s="276"/>
      <c r="L150" s="281" t="s">
        <v>178</v>
      </c>
      <c r="M150" s="29" t="s">
        <v>1</v>
      </c>
      <c r="N150" s="24" t="s">
        <v>178</v>
      </c>
      <c r="O150" s="25" t="s">
        <v>1</v>
      </c>
      <c r="P150" s="26" t="s">
        <v>1</v>
      </c>
      <c r="Q150" s="25" t="s">
        <v>1</v>
      </c>
      <c r="R150" s="26" t="s">
        <v>1</v>
      </c>
      <c r="S150" s="36" t="s">
        <v>1</v>
      </c>
      <c r="T150" s="28" t="s">
        <v>1</v>
      </c>
      <c r="U150" s="108"/>
      <c r="V150" s="108" t="s">
        <v>1</v>
      </c>
      <c r="W150" s="109"/>
      <c r="X150" s="109"/>
      <c r="Y150" s="109"/>
      <c r="Z150" s="109"/>
      <c r="AA150" s="4"/>
    </row>
    <row r="151" spans="2:27" outlineLevel="1" x14ac:dyDescent="0.45">
      <c r="B151" s="14"/>
      <c r="D151" s="317" t="s">
        <v>394</v>
      </c>
      <c r="E151" s="48" t="s">
        <v>281</v>
      </c>
      <c r="F151" s="48" t="s">
        <v>448</v>
      </c>
      <c r="G151" s="48"/>
      <c r="H151" s="48"/>
      <c r="I151" s="48" t="s">
        <v>444</v>
      </c>
      <c r="J151" s="273"/>
      <c r="K151" s="276"/>
      <c r="L151" s="281" t="s">
        <v>178</v>
      </c>
      <c r="M151" s="29" t="s">
        <v>1</v>
      </c>
      <c r="N151" s="24" t="s">
        <v>1</v>
      </c>
      <c r="O151" s="25" t="s">
        <v>1</v>
      </c>
      <c r="P151" s="26" t="s">
        <v>1</v>
      </c>
      <c r="Q151" s="25" t="s">
        <v>1</v>
      </c>
      <c r="R151" s="26" t="s">
        <v>1</v>
      </c>
      <c r="S151" s="27" t="s">
        <v>1</v>
      </c>
      <c r="T151" s="28" t="s">
        <v>1</v>
      </c>
      <c r="U151" s="108"/>
      <c r="V151" s="108"/>
      <c r="W151" s="109"/>
      <c r="X151" s="109"/>
      <c r="Y151" s="109"/>
      <c r="Z151" s="109"/>
      <c r="AA151" s="4"/>
    </row>
    <row r="152" spans="2:27" outlineLevel="1" x14ac:dyDescent="0.45">
      <c r="B152" s="14"/>
      <c r="D152" s="317" t="s">
        <v>408</v>
      </c>
      <c r="E152" s="48" t="s">
        <v>288</v>
      </c>
      <c r="F152" s="48" t="s">
        <v>448</v>
      </c>
      <c r="G152" s="48"/>
      <c r="H152" s="48"/>
      <c r="I152" s="48"/>
      <c r="J152" s="273"/>
      <c r="K152" s="276"/>
      <c r="L152" s="280" t="s">
        <v>178</v>
      </c>
      <c r="M152" s="29" t="s">
        <v>1</v>
      </c>
      <c r="N152" s="24" t="s">
        <v>178</v>
      </c>
      <c r="O152" s="34" t="s">
        <v>1</v>
      </c>
      <c r="P152" s="35" t="s">
        <v>1</v>
      </c>
      <c r="Q152" s="34" t="s">
        <v>1</v>
      </c>
      <c r="R152" s="35" t="s">
        <v>1</v>
      </c>
      <c r="S152" s="36" t="s">
        <v>1</v>
      </c>
      <c r="T152" s="37" t="s">
        <v>178</v>
      </c>
      <c r="U152" s="108"/>
      <c r="V152" s="108"/>
      <c r="W152" s="109"/>
      <c r="X152" s="109"/>
      <c r="Y152" s="109"/>
      <c r="Z152" s="109"/>
      <c r="AA152" s="4"/>
    </row>
    <row r="153" spans="2:27" outlineLevel="1" x14ac:dyDescent="0.45">
      <c r="B153" s="14"/>
      <c r="D153" s="131" t="s">
        <v>275</v>
      </c>
      <c r="J153" s="273"/>
      <c r="K153" s="276"/>
      <c r="L153" s="281" t="s">
        <v>178</v>
      </c>
      <c r="M153" s="29" t="s">
        <v>1</v>
      </c>
      <c r="N153" s="24" t="s">
        <v>178</v>
      </c>
      <c r="O153" s="25" t="s">
        <v>178</v>
      </c>
      <c r="P153" s="26" t="s">
        <v>178</v>
      </c>
      <c r="Q153" s="25" t="s">
        <v>178</v>
      </c>
      <c r="R153" s="26" t="s">
        <v>1</v>
      </c>
      <c r="S153" s="27" t="s">
        <v>1</v>
      </c>
      <c r="T153" s="28" t="s">
        <v>178</v>
      </c>
      <c r="U153" s="108"/>
      <c r="V153" s="108"/>
      <c r="W153" s="109"/>
      <c r="X153" s="109"/>
      <c r="Y153" s="109"/>
      <c r="Z153" s="109"/>
      <c r="AA153" s="4"/>
    </row>
    <row r="154" spans="2:27" outlineLevel="1" x14ac:dyDescent="0.45">
      <c r="B154" s="14"/>
      <c r="D154" s="131" t="s">
        <v>276</v>
      </c>
      <c r="J154" s="273"/>
      <c r="K154" s="276"/>
      <c r="L154" s="281" t="s">
        <v>178</v>
      </c>
      <c r="M154" s="29" t="s">
        <v>1</v>
      </c>
      <c r="N154" s="24" t="s">
        <v>178</v>
      </c>
      <c r="O154" s="25" t="s">
        <v>178</v>
      </c>
      <c r="P154" s="26" t="s">
        <v>178</v>
      </c>
      <c r="Q154" s="25" t="s">
        <v>178</v>
      </c>
      <c r="R154" s="26" t="s">
        <v>1</v>
      </c>
      <c r="S154" s="27" t="s">
        <v>1</v>
      </c>
      <c r="T154" s="28" t="s">
        <v>178</v>
      </c>
      <c r="U154" s="108"/>
      <c r="V154" s="108"/>
      <c r="W154" s="109"/>
      <c r="X154" s="109"/>
      <c r="Y154" s="109"/>
      <c r="Z154" s="109"/>
      <c r="AA154" s="4"/>
    </row>
    <row r="155" spans="2:27" outlineLevel="1" x14ac:dyDescent="0.45">
      <c r="B155" s="14"/>
      <c r="D155" s="317" t="s">
        <v>278</v>
      </c>
      <c r="E155" s="53"/>
      <c r="F155" s="53"/>
      <c r="G155" s="53" t="s">
        <v>371</v>
      </c>
      <c r="H155" s="53"/>
      <c r="I155" s="48" t="s">
        <v>444</v>
      </c>
      <c r="J155" s="273"/>
      <c r="K155" s="276"/>
      <c r="L155" s="281" t="s">
        <v>1</v>
      </c>
      <c r="M155" s="29" t="s">
        <v>1</v>
      </c>
      <c r="N155" s="24" t="s">
        <v>178</v>
      </c>
      <c r="O155" s="25" t="s">
        <v>178</v>
      </c>
      <c r="P155" s="26" t="s">
        <v>178</v>
      </c>
      <c r="Q155" s="25" t="s">
        <v>1</v>
      </c>
      <c r="R155" s="26" t="s">
        <v>1</v>
      </c>
      <c r="S155" s="27" t="s">
        <v>1</v>
      </c>
      <c r="T155" s="28" t="s">
        <v>178</v>
      </c>
      <c r="U155" s="108"/>
      <c r="V155" s="108"/>
      <c r="W155" s="109"/>
      <c r="X155" s="109"/>
      <c r="Y155" s="109"/>
      <c r="Z155" s="109"/>
      <c r="AA155" s="4"/>
    </row>
    <row r="156" spans="2:27" outlineLevel="1" x14ac:dyDescent="0.45">
      <c r="B156" s="14"/>
      <c r="D156" s="317" t="s">
        <v>279</v>
      </c>
      <c r="E156" s="53"/>
      <c r="F156" s="53"/>
      <c r="G156" s="53" t="s">
        <v>371</v>
      </c>
      <c r="H156" s="53"/>
      <c r="I156" s="48" t="s">
        <v>444</v>
      </c>
      <c r="J156" s="273"/>
      <c r="K156" s="276"/>
      <c r="L156" s="281" t="s">
        <v>1</v>
      </c>
      <c r="M156" s="29" t="s">
        <v>1</v>
      </c>
      <c r="N156" s="24" t="s">
        <v>178</v>
      </c>
      <c r="O156" s="25" t="s">
        <v>178</v>
      </c>
      <c r="P156" s="26" t="s">
        <v>178</v>
      </c>
      <c r="Q156" s="25" t="s">
        <v>178</v>
      </c>
      <c r="R156" s="26" t="s">
        <v>1</v>
      </c>
      <c r="S156" s="27" t="s">
        <v>1</v>
      </c>
      <c r="T156" s="28" t="s">
        <v>178</v>
      </c>
      <c r="U156" s="108"/>
      <c r="V156" s="108"/>
      <c r="W156" s="109"/>
      <c r="X156" s="109"/>
      <c r="Y156" s="109"/>
      <c r="Z156" s="109"/>
      <c r="AA156" s="4"/>
    </row>
    <row r="157" spans="2:27" outlineLevel="1" x14ac:dyDescent="0.45">
      <c r="B157" s="14"/>
      <c r="D157" s="131" t="s">
        <v>280</v>
      </c>
      <c r="E157" s="4" t="s">
        <v>379</v>
      </c>
      <c r="J157" s="273"/>
      <c r="K157" s="276"/>
      <c r="L157" s="281" t="s">
        <v>178</v>
      </c>
      <c r="M157" s="29" t="s">
        <v>178</v>
      </c>
      <c r="N157" s="24" t="s">
        <v>178</v>
      </c>
      <c r="O157" s="25" t="s">
        <v>178</v>
      </c>
      <c r="P157" s="26" t="s">
        <v>178</v>
      </c>
      <c r="Q157" s="25" t="s">
        <v>178</v>
      </c>
      <c r="R157" s="26" t="s">
        <v>178</v>
      </c>
      <c r="S157" s="27" t="s">
        <v>178</v>
      </c>
      <c r="T157" s="28" t="s">
        <v>178</v>
      </c>
      <c r="U157" s="108"/>
      <c r="V157" s="108"/>
      <c r="W157" s="109"/>
      <c r="X157" s="109"/>
      <c r="Y157" s="109"/>
      <c r="Z157" s="109"/>
      <c r="AA157" s="4"/>
    </row>
    <row r="158" spans="2:27" outlineLevel="1" x14ac:dyDescent="0.45">
      <c r="B158" s="14"/>
      <c r="D158" s="131" t="s">
        <v>177</v>
      </c>
      <c r="E158" s="4" t="s">
        <v>395</v>
      </c>
      <c r="J158" s="273"/>
      <c r="K158" s="276"/>
      <c r="L158" s="281" t="s">
        <v>178</v>
      </c>
      <c r="M158" s="29" t="s">
        <v>1</v>
      </c>
      <c r="N158" s="24" t="s">
        <v>178</v>
      </c>
      <c r="O158" s="25" t="s">
        <v>178</v>
      </c>
      <c r="P158" s="26" t="s">
        <v>178</v>
      </c>
      <c r="Q158" s="25" t="s">
        <v>178</v>
      </c>
      <c r="R158" s="26" t="s">
        <v>1</v>
      </c>
      <c r="S158" s="27" t="s">
        <v>1</v>
      </c>
      <c r="T158" s="28" t="s">
        <v>178</v>
      </c>
      <c r="U158" s="108"/>
      <c r="V158" s="108"/>
      <c r="W158" s="109"/>
      <c r="X158" s="109"/>
      <c r="Y158" s="109"/>
      <c r="Z158" s="109"/>
      <c r="AA158" s="4"/>
    </row>
    <row r="159" spans="2:27" outlineLevel="1" x14ac:dyDescent="0.45">
      <c r="B159" s="14"/>
      <c r="D159" s="131" t="s">
        <v>282</v>
      </c>
      <c r="E159" s="4" t="s">
        <v>398</v>
      </c>
      <c r="J159" s="273"/>
      <c r="K159" s="276"/>
      <c r="L159" s="281" t="s">
        <v>178</v>
      </c>
      <c r="M159" s="29" t="s">
        <v>1</v>
      </c>
      <c r="N159" s="24" t="s">
        <v>178</v>
      </c>
      <c r="O159" s="25" t="s">
        <v>178</v>
      </c>
      <c r="P159" s="26" t="s">
        <v>178</v>
      </c>
      <c r="Q159" s="25" t="s">
        <v>178</v>
      </c>
      <c r="R159" s="26" t="s">
        <v>1</v>
      </c>
      <c r="S159" s="27" t="s">
        <v>1</v>
      </c>
      <c r="T159" s="28" t="s">
        <v>178</v>
      </c>
      <c r="U159" s="108"/>
      <c r="V159" s="108"/>
      <c r="W159" s="109"/>
      <c r="X159" s="109"/>
      <c r="Y159" s="109"/>
      <c r="Z159" s="109"/>
      <c r="AA159" s="4"/>
    </row>
    <row r="160" spans="2:27" outlineLevel="1" x14ac:dyDescent="0.45">
      <c r="B160" s="14"/>
      <c r="D160" s="131" t="s">
        <v>142</v>
      </c>
      <c r="E160" s="4" t="s">
        <v>380</v>
      </c>
      <c r="F160" s="4" t="s">
        <v>367</v>
      </c>
      <c r="J160" s="273"/>
      <c r="K160" s="276"/>
      <c r="L160" s="281" t="s">
        <v>178</v>
      </c>
      <c r="M160" s="29" t="s">
        <v>1</v>
      </c>
      <c r="N160" s="24" t="s">
        <v>1</v>
      </c>
      <c r="O160" s="25" t="s">
        <v>178</v>
      </c>
      <c r="P160" s="26" t="s">
        <v>178</v>
      </c>
      <c r="Q160" s="25" t="s">
        <v>1</v>
      </c>
      <c r="R160" s="26" t="s">
        <v>1</v>
      </c>
      <c r="S160" s="27" t="s">
        <v>1</v>
      </c>
      <c r="T160" s="28" t="s">
        <v>1</v>
      </c>
      <c r="U160" s="108"/>
      <c r="V160" s="108"/>
      <c r="W160" s="109"/>
      <c r="X160" s="109"/>
      <c r="Y160" s="109"/>
      <c r="Z160" s="109"/>
      <c r="AA160" s="4"/>
    </row>
    <row r="161" spans="2:27" outlineLevel="1" x14ac:dyDescent="0.45">
      <c r="B161" s="79"/>
      <c r="C161" s="62" t="s">
        <v>397</v>
      </c>
      <c r="D161" s="319"/>
      <c r="E161" s="67" t="s">
        <v>283</v>
      </c>
      <c r="F161" s="67"/>
      <c r="G161" s="67"/>
      <c r="H161" s="67"/>
      <c r="I161" s="67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4"/>
    </row>
    <row r="162" spans="2:27" outlineLevel="1" x14ac:dyDescent="0.45">
      <c r="B162" s="14"/>
      <c r="C162" s="45"/>
      <c r="D162" s="315" t="s">
        <v>284</v>
      </c>
      <c r="E162" s="68"/>
      <c r="F162" s="68"/>
      <c r="G162" s="68"/>
      <c r="H162" s="68"/>
      <c r="I162" s="68"/>
      <c r="J162" s="272"/>
      <c r="K162" s="275"/>
      <c r="L162" s="281" t="s">
        <v>178</v>
      </c>
      <c r="M162" s="32" t="s">
        <v>1</v>
      </c>
      <c r="N162" s="33" t="s">
        <v>178</v>
      </c>
      <c r="O162" s="25" t="s">
        <v>178</v>
      </c>
      <c r="P162" s="26" t="s">
        <v>178</v>
      </c>
      <c r="Q162" s="25" t="s">
        <v>1</v>
      </c>
      <c r="R162" s="8" t="s">
        <v>1</v>
      </c>
      <c r="S162" s="36" t="s">
        <v>1</v>
      </c>
      <c r="T162" s="28" t="s">
        <v>178</v>
      </c>
      <c r="U162" s="110"/>
      <c r="V162" s="110"/>
      <c r="W162" s="111"/>
      <c r="X162" s="111"/>
      <c r="Y162" s="111"/>
      <c r="Z162" s="111"/>
      <c r="AA162" s="45"/>
    </row>
    <row r="163" spans="2:27" outlineLevel="1" x14ac:dyDescent="0.45">
      <c r="B163" s="14"/>
      <c r="D163" s="317" t="s">
        <v>285</v>
      </c>
      <c r="E163" s="48"/>
      <c r="F163" s="48"/>
      <c r="G163" s="48"/>
      <c r="H163" s="48"/>
      <c r="I163" s="48"/>
      <c r="J163" s="273"/>
      <c r="K163" s="276"/>
      <c r="L163" s="281" t="s">
        <v>178</v>
      </c>
      <c r="M163" s="29" t="s">
        <v>1</v>
      </c>
      <c r="N163" s="24" t="s">
        <v>178</v>
      </c>
      <c r="O163" s="25" t="s">
        <v>178</v>
      </c>
      <c r="P163" s="26" t="s">
        <v>178</v>
      </c>
      <c r="Q163" s="25" t="s">
        <v>1</v>
      </c>
      <c r="R163" s="35" t="s">
        <v>1</v>
      </c>
      <c r="S163" s="27" t="s">
        <v>1</v>
      </c>
      <c r="T163" s="28" t="s">
        <v>178</v>
      </c>
      <c r="U163" s="108"/>
      <c r="V163" s="108"/>
      <c r="W163" s="109"/>
      <c r="X163" s="109"/>
      <c r="Y163" s="109"/>
      <c r="Z163" s="109"/>
      <c r="AA163" s="4"/>
    </row>
    <row r="164" spans="2:27" outlineLevel="1" x14ac:dyDescent="0.45">
      <c r="B164" s="14"/>
      <c r="D164" s="317" t="s">
        <v>286</v>
      </c>
      <c r="E164" s="48"/>
      <c r="F164" s="48"/>
      <c r="G164" s="48"/>
      <c r="H164" s="48"/>
      <c r="I164" s="48"/>
      <c r="J164" s="273"/>
      <c r="K164" s="276"/>
      <c r="L164" s="281" t="s">
        <v>178</v>
      </c>
      <c r="M164" s="29" t="s">
        <v>1</v>
      </c>
      <c r="N164" s="24" t="s">
        <v>178</v>
      </c>
      <c r="O164" s="25" t="s">
        <v>178</v>
      </c>
      <c r="P164" s="26" t="s">
        <v>178</v>
      </c>
      <c r="Q164" s="25" t="s">
        <v>1</v>
      </c>
      <c r="R164" s="26" t="s">
        <v>1</v>
      </c>
      <c r="S164" s="27" t="s">
        <v>1</v>
      </c>
      <c r="T164" s="28" t="s">
        <v>178</v>
      </c>
      <c r="U164" s="108"/>
      <c r="V164" s="108"/>
      <c r="W164" s="109"/>
      <c r="X164" s="109"/>
      <c r="Y164" s="109"/>
      <c r="Z164" s="109"/>
      <c r="AA164" s="4"/>
    </row>
    <row r="165" spans="2:27" outlineLevel="1" x14ac:dyDescent="0.45">
      <c r="B165" s="14"/>
      <c r="D165" s="317" t="s">
        <v>287</v>
      </c>
      <c r="E165" s="48"/>
      <c r="F165" s="48"/>
      <c r="G165" s="48"/>
      <c r="H165" s="48"/>
      <c r="I165" s="48"/>
      <c r="J165" s="273"/>
      <c r="K165" s="276"/>
      <c r="L165" s="281" t="s">
        <v>178</v>
      </c>
      <c r="M165" s="29" t="s">
        <v>1</v>
      </c>
      <c r="N165" s="24" t="s">
        <v>178</v>
      </c>
      <c r="O165" s="25" t="s">
        <v>178</v>
      </c>
      <c r="P165" s="26" t="s">
        <v>178</v>
      </c>
      <c r="Q165" s="25" t="s">
        <v>1</v>
      </c>
      <c r="R165" s="26" t="s">
        <v>1</v>
      </c>
      <c r="S165" s="27" t="s">
        <v>1</v>
      </c>
      <c r="T165" s="28" t="s">
        <v>178</v>
      </c>
      <c r="U165" s="108"/>
      <c r="V165" s="108"/>
      <c r="W165" s="109"/>
      <c r="X165" s="109"/>
      <c r="Y165" s="109"/>
      <c r="Z165" s="109"/>
      <c r="AA165" s="4"/>
    </row>
    <row r="166" spans="2:27" outlineLevel="1" x14ac:dyDescent="0.45">
      <c r="B166" s="14"/>
      <c r="D166" s="317" t="s">
        <v>289</v>
      </c>
      <c r="E166" s="48"/>
      <c r="F166" s="48"/>
      <c r="G166" s="48"/>
      <c r="H166" s="48"/>
      <c r="I166" s="48"/>
      <c r="J166" s="273"/>
      <c r="K166" s="276"/>
      <c r="L166" s="281" t="s">
        <v>178</v>
      </c>
      <c r="M166" s="29" t="s">
        <v>1</v>
      </c>
      <c r="N166" s="24" t="s">
        <v>178</v>
      </c>
      <c r="O166" s="25" t="s">
        <v>178</v>
      </c>
      <c r="P166" s="26" t="s">
        <v>178</v>
      </c>
      <c r="Q166" s="25" t="s">
        <v>178</v>
      </c>
      <c r="R166" s="26" t="s">
        <v>1</v>
      </c>
      <c r="S166" s="27" t="s">
        <v>1</v>
      </c>
      <c r="T166" s="28" t="s">
        <v>178</v>
      </c>
      <c r="U166" s="108"/>
      <c r="V166" s="108"/>
      <c r="W166" s="109"/>
      <c r="X166" s="109"/>
      <c r="Y166" s="109"/>
      <c r="Z166" s="109"/>
      <c r="AA166" s="4" t="s">
        <v>290</v>
      </c>
    </row>
    <row r="167" spans="2:27" outlineLevel="1" x14ac:dyDescent="0.45">
      <c r="B167" s="14"/>
      <c r="D167" s="317" t="s">
        <v>291</v>
      </c>
      <c r="E167" s="48"/>
      <c r="F167" s="48" t="s">
        <v>449</v>
      </c>
      <c r="G167" s="48"/>
      <c r="H167" s="48"/>
      <c r="I167" s="48" t="s">
        <v>444</v>
      </c>
      <c r="J167" s="273"/>
      <c r="K167" s="276"/>
      <c r="L167" s="280" t="s">
        <v>178</v>
      </c>
      <c r="M167" s="29" t="s">
        <v>1</v>
      </c>
      <c r="N167" s="24" t="s">
        <v>178</v>
      </c>
      <c r="O167" s="34" t="s">
        <v>1</v>
      </c>
      <c r="P167" s="35" t="s">
        <v>1</v>
      </c>
      <c r="Q167" s="34" t="s">
        <v>1</v>
      </c>
      <c r="R167" s="35" t="s">
        <v>1</v>
      </c>
      <c r="S167" s="36" t="s">
        <v>1</v>
      </c>
      <c r="T167" s="37" t="s">
        <v>1</v>
      </c>
      <c r="U167" s="108"/>
      <c r="V167" s="108"/>
      <c r="W167" s="109"/>
      <c r="X167" s="109"/>
      <c r="Y167" s="109"/>
      <c r="Z167" s="109"/>
      <c r="AA167" s="4"/>
    </row>
    <row r="168" spans="2:27" outlineLevel="1" x14ac:dyDescent="0.45">
      <c r="B168" s="14"/>
      <c r="D168" s="317" t="s">
        <v>292</v>
      </c>
      <c r="E168" s="48"/>
      <c r="F168" s="48" t="s">
        <v>450</v>
      </c>
      <c r="G168" s="48"/>
      <c r="H168" s="48"/>
      <c r="I168" s="48" t="s">
        <v>444</v>
      </c>
      <c r="J168" s="273"/>
      <c r="K168" s="276"/>
      <c r="L168" s="280" t="s">
        <v>178</v>
      </c>
      <c r="M168" s="29" t="s">
        <v>1</v>
      </c>
      <c r="N168" s="24" t="s">
        <v>178</v>
      </c>
      <c r="O168" s="34" t="s">
        <v>1</v>
      </c>
      <c r="P168" s="35" t="s">
        <v>1</v>
      </c>
      <c r="Q168" s="34" t="s">
        <v>1</v>
      </c>
      <c r="R168" s="35" t="s">
        <v>1</v>
      </c>
      <c r="S168" s="36" t="s">
        <v>1</v>
      </c>
      <c r="T168" s="37" t="s">
        <v>1</v>
      </c>
      <c r="U168" s="108"/>
      <c r="V168" s="108"/>
      <c r="W168" s="109"/>
      <c r="X168" s="109"/>
      <c r="Y168" s="109"/>
      <c r="Z168" s="109"/>
      <c r="AA168" s="4"/>
    </row>
    <row r="169" spans="2:27" outlineLevel="1" x14ac:dyDescent="0.45">
      <c r="B169" s="14"/>
      <c r="C169" s="55"/>
      <c r="D169" s="322" t="s">
        <v>293</v>
      </c>
      <c r="E169" s="80"/>
      <c r="F169" s="80"/>
      <c r="G169" s="80"/>
      <c r="H169" s="80"/>
      <c r="I169" s="80"/>
      <c r="J169" s="274"/>
      <c r="K169" s="277"/>
      <c r="L169" s="281" t="s">
        <v>178</v>
      </c>
      <c r="M169" s="39" t="s">
        <v>1</v>
      </c>
      <c r="N169" s="40" t="s">
        <v>178</v>
      </c>
      <c r="O169" s="25" t="s">
        <v>178</v>
      </c>
      <c r="P169" s="26" t="s">
        <v>178</v>
      </c>
      <c r="Q169" s="25" t="s">
        <v>178</v>
      </c>
      <c r="R169" s="26" t="s">
        <v>1</v>
      </c>
      <c r="S169" s="43" t="s">
        <v>1</v>
      </c>
      <c r="T169" s="28" t="s">
        <v>178</v>
      </c>
      <c r="U169" s="112"/>
      <c r="V169" s="112"/>
      <c r="W169" s="113"/>
      <c r="X169" s="113"/>
      <c r="Y169" s="113"/>
      <c r="Z169" s="113"/>
      <c r="AA169" s="55"/>
    </row>
    <row r="170" spans="2:27" outlineLevel="1" x14ac:dyDescent="0.45">
      <c r="B170" s="14"/>
      <c r="C170" s="55"/>
      <c r="D170" s="322" t="s">
        <v>445</v>
      </c>
      <c r="E170" s="80" t="s">
        <v>379</v>
      </c>
      <c r="F170" s="80"/>
      <c r="G170" s="80"/>
      <c r="H170" s="80"/>
      <c r="I170" s="80"/>
      <c r="J170" s="274"/>
      <c r="K170" s="277"/>
      <c r="L170" s="281" t="s">
        <v>178</v>
      </c>
      <c r="M170" s="39" t="s">
        <v>178</v>
      </c>
      <c r="N170" s="40" t="s">
        <v>178</v>
      </c>
      <c r="O170" s="25" t="s">
        <v>178</v>
      </c>
      <c r="P170" s="26" t="s">
        <v>178</v>
      </c>
      <c r="Q170" s="25" t="s">
        <v>178</v>
      </c>
      <c r="R170" s="26" t="s">
        <v>178</v>
      </c>
      <c r="S170" s="43" t="s">
        <v>178</v>
      </c>
      <c r="T170" s="28" t="s">
        <v>178</v>
      </c>
      <c r="U170" s="112"/>
      <c r="V170" s="112"/>
      <c r="W170" s="113"/>
      <c r="X170" s="113"/>
      <c r="Y170" s="113"/>
      <c r="Z170" s="113"/>
      <c r="AA170" s="55"/>
    </row>
    <row r="171" spans="2:27" outlineLevel="1" x14ac:dyDescent="0.45">
      <c r="B171" s="79"/>
      <c r="C171" s="62" t="s">
        <v>396</v>
      </c>
      <c r="D171" s="319"/>
      <c r="E171" s="67" t="s">
        <v>294</v>
      </c>
      <c r="F171" s="67"/>
      <c r="G171" s="67"/>
      <c r="H171" s="67"/>
      <c r="I171" s="67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4"/>
    </row>
    <row r="172" spans="2:27" outlineLevel="1" x14ac:dyDescent="0.45">
      <c r="B172" s="14"/>
      <c r="C172" s="45"/>
      <c r="D172" s="315" t="s">
        <v>399</v>
      </c>
      <c r="E172" s="68" t="s">
        <v>295</v>
      </c>
      <c r="F172" s="68"/>
      <c r="G172" s="68"/>
      <c r="H172" s="68"/>
      <c r="I172" s="68"/>
      <c r="J172" s="272"/>
      <c r="K172" s="275"/>
      <c r="L172" s="280" t="s">
        <v>178</v>
      </c>
      <c r="M172" s="32" t="s">
        <v>1</v>
      </c>
      <c r="N172" s="33" t="s">
        <v>178</v>
      </c>
      <c r="O172" s="25" t="s">
        <v>178</v>
      </c>
      <c r="P172" s="26" t="s">
        <v>178</v>
      </c>
      <c r="Q172" s="25" t="s">
        <v>178</v>
      </c>
      <c r="R172" s="35" t="s">
        <v>1</v>
      </c>
      <c r="S172" s="36" t="s">
        <v>1</v>
      </c>
      <c r="T172" s="37" t="s">
        <v>178</v>
      </c>
      <c r="U172" s="110"/>
      <c r="V172" s="110"/>
      <c r="W172" s="111"/>
      <c r="X172" s="111"/>
      <c r="Y172" s="111"/>
      <c r="Z172" s="111"/>
      <c r="AA172" s="45"/>
    </row>
    <row r="173" spans="2:27" outlineLevel="1" x14ac:dyDescent="0.45">
      <c r="B173" s="14"/>
      <c r="D173" s="317" t="s">
        <v>400</v>
      </c>
      <c r="E173" s="48" t="s">
        <v>296</v>
      </c>
      <c r="F173" s="48"/>
      <c r="G173" s="48"/>
      <c r="H173" s="48"/>
      <c r="I173" s="48"/>
      <c r="J173" s="273"/>
      <c r="K173" s="276"/>
      <c r="L173" s="281" t="s">
        <v>178</v>
      </c>
      <c r="M173" s="29" t="s">
        <v>1</v>
      </c>
      <c r="N173" s="24" t="s">
        <v>178</v>
      </c>
      <c r="O173" s="25" t="s">
        <v>178</v>
      </c>
      <c r="P173" s="26" t="s">
        <v>178</v>
      </c>
      <c r="Q173" s="25" t="s">
        <v>178</v>
      </c>
      <c r="R173" s="26" t="s">
        <v>1</v>
      </c>
      <c r="S173" s="27" t="s">
        <v>1</v>
      </c>
      <c r="T173" s="28" t="s">
        <v>178</v>
      </c>
      <c r="U173" s="108"/>
      <c r="V173" s="108"/>
      <c r="W173" s="109"/>
      <c r="X173" s="109"/>
      <c r="Y173" s="109"/>
      <c r="Z173" s="109"/>
      <c r="AA173" s="4"/>
    </row>
    <row r="174" spans="2:27" outlineLevel="1" x14ac:dyDescent="0.45">
      <c r="B174" s="14"/>
      <c r="D174" s="317" t="s">
        <v>300</v>
      </c>
      <c r="E174" s="48" t="s">
        <v>297</v>
      </c>
      <c r="F174" s="48"/>
      <c r="G174" s="48"/>
      <c r="H174" s="48"/>
      <c r="I174" s="48"/>
      <c r="J174" s="273"/>
      <c r="K174" s="276"/>
      <c r="L174" s="280" t="s">
        <v>178</v>
      </c>
      <c r="M174" s="29" t="s">
        <v>1</v>
      </c>
      <c r="N174" s="24" t="s">
        <v>1</v>
      </c>
      <c r="O174" s="34" t="s">
        <v>1</v>
      </c>
      <c r="P174" s="35" t="s">
        <v>1</v>
      </c>
      <c r="Q174" s="34" t="s">
        <v>1</v>
      </c>
      <c r="R174" s="35" t="s">
        <v>1</v>
      </c>
      <c r="S174" s="36" t="s">
        <v>1</v>
      </c>
      <c r="T174" s="28" t="s">
        <v>1</v>
      </c>
      <c r="U174" s="108"/>
      <c r="V174" s="108" t="s">
        <v>1</v>
      </c>
      <c r="W174" s="109"/>
      <c r="X174" s="109"/>
      <c r="Y174" s="109"/>
      <c r="Z174" s="109"/>
      <c r="AA174" s="4"/>
    </row>
    <row r="175" spans="2:27" outlineLevel="1" x14ac:dyDescent="0.45">
      <c r="B175" s="14"/>
      <c r="D175" s="317" t="s">
        <v>401</v>
      </c>
      <c r="E175" s="48" t="s">
        <v>380</v>
      </c>
      <c r="F175" s="48"/>
      <c r="G175" s="48"/>
      <c r="H175" s="48"/>
      <c r="I175" s="48" t="s">
        <v>444</v>
      </c>
      <c r="J175" s="273"/>
      <c r="K175" s="276"/>
      <c r="L175" s="280" t="s">
        <v>178</v>
      </c>
      <c r="M175" s="29" t="s">
        <v>1</v>
      </c>
      <c r="N175" s="24" t="s">
        <v>1</v>
      </c>
      <c r="O175" s="34" t="s">
        <v>1</v>
      </c>
      <c r="P175" s="35" t="s">
        <v>1</v>
      </c>
      <c r="Q175" s="34" t="s">
        <v>1</v>
      </c>
      <c r="R175" s="35" t="s">
        <v>1</v>
      </c>
      <c r="S175" s="36" t="s">
        <v>1</v>
      </c>
      <c r="T175" s="28" t="s">
        <v>1</v>
      </c>
      <c r="U175" s="108"/>
      <c r="V175" s="108" t="s">
        <v>1</v>
      </c>
      <c r="W175" s="109"/>
      <c r="X175" s="109"/>
      <c r="Y175" s="109"/>
      <c r="Z175" s="109"/>
      <c r="AA175" s="4" t="s">
        <v>298</v>
      </c>
    </row>
    <row r="176" spans="2:27" outlineLevel="1" x14ac:dyDescent="0.45">
      <c r="B176" s="14"/>
      <c r="C176" s="55"/>
      <c r="D176" s="322" t="s">
        <v>402</v>
      </c>
      <c r="E176" s="80" t="s">
        <v>446</v>
      </c>
      <c r="F176" s="80"/>
      <c r="G176" s="80"/>
      <c r="H176" s="80"/>
      <c r="I176" s="48" t="s">
        <v>444</v>
      </c>
      <c r="J176" s="274"/>
      <c r="K176" s="277"/>
      <c r="L176" s="283" t="s">
        <v>178</v>
      </c>
      <c r="M176" s="39" t="s">
        <v>1</v>
      </c>
      <c r="N176" s="40" t="s">
        <v>1</v>
      </c>
      <c r="O176" s="34" t="s">
        <v>1</v>
      </c>
      <c r="P176" s="35" t="s">
        <v>1</v>
      </c>
      <c r="Q176" s="34" t="s">
        <v>1</v>
      </c>
      <c r="R176" s="35" t="s">
        <v>1</v>
      </c>
      <c r="S176" s="43" t="s">
        <v>1</v>
      </c>
      <c r="T176" s="44" t="s">
        <v>1</v>
      </c>
      <c r="U176" s="112"/>
      <c r="V176" s="112" t="s">
        <v>1</v>
      </c>
      <c r="W176" s="113"/>
      <c r="X176" s="113"/>
      <c r="Y176" s="113"/>
      <c r="Z176" s="113"/>
      <c r="AA176" s="55"/>
    </row>
    <row r="177" spans="2:27" ht="14.65" outlineLevel="1" thickBot="1" x14ac:dyDescent="0.5">
      <c r="B177" s="79"/>
      <c r="C177" s="62" t="s">
        <v>299</v>
      </c>
      <c r="D177" s="319"/>
      <c r="E177" s="67"/>
      <c r="F177" s="67"/>
      <c r="G177" s="67"/>
      <c r="H177" s="67"/>
      <c r="I177" s="67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4"/>
    </row>
    <row r="178" spans="2:27" ht="14.65" thickBot="1" x14ac:dyDescent="0.5">
      <c r="B178" s="147"/>
      <c r="C178" s="119" t="s">
        <v>407</v>
      </c>
      <c r="D178" s="324"/>
      <c r="E178" s="98"/>
      <c r="F178" s="98"/>
      <c r="G178" s="98"/>
      <c r="H178" s="98"/>
      <c r="I178" s="98"/>
      <c r="J178" s="258"/>
      <c r="K178" s="25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148"/>
    </row>
    <row r="179" spans="2:27" outlineLevel="1" x14ac:dyDescent="0.45">
      <c r="B179" s="118"/>
      <c r="C179" s="61" t="s">
        <v>301</v>
      </c>
      <c r="D179" s="320"/>
      <c r="E179" s="92"/>
      <c r="F179" s="92"/>
      <c r="G179" s="92"/>
      <c r="H179" s="92"/>
      <c r="I179" s="92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4"/>
    </row>
    <row r="180" spans="2:27" outlineLevel="1" x14ac:dyDescent="0.45">
      <c r="B180" s="100"/>
      <c r="C180" s="45"/>
      <c r="D180" s="314" t="s">
        <v>302</v>
      </c>
      <c r="E180" s="45"/>
      <c r="F180" s="45"/>
      <c r="G180" s="45" t="s">
        <v>370</v>
      </c>
      <c r="H180" s="45"/>
      <c r="I180" s="45"/>
      <c r="J180" s="272"/>
      <c r="K180" s="275"/>
      <c r="L180" s="280" t="s">
        <v>178</v>
      </c>
      <c r="M180" s="32" t="s">
        <v>1</v>
      </c>
      <c r="N180" s="33" t="s">
        <v>1</v>
      </c>
      <c r="O180" s="34" t="s">
        <v>178</v>
      </c>
      <c r="P180" s="35" t="s">
        <v>1</v>
      </c>
      <c r="Q180" s="34" t="s">
        <v>1</v>
      </c>
      <c r="R180" s="35" t="s">
        <v>1</v>
      </c>
      <c r="S180" s="36" t="s">
        <v>1</v>
      </c>
      <c r="T180" s="37" t="s">
        <v>1</v>
      </c>
      <c r="U180" s="110" t="s">
        <v>178</v>
      </c>
      <c r="V180" s="110" t="s">
        <v>1</v>
      </c>
      <c r="W180" s="111" t="s">
        <v>178</v>
      </c>
      <c r="X180" s="111"/>
      <c r="Y180" s="111"/>
      <c r="Z180" s="111"/>
      <c r="AA180" s="45"/>
    </row>
    <row r="181" spans="2:27" outlineLevel="1" x14ac:dyDescent="0.45">
      <c r="B181" s="100"/>
      <c r="D181" s="131" t="s">
        <v>303</v>
      </c>
      <c r="J181" s="273"/>
      <c r="K181" s="276"/>
      <c r="L181" s="281" t="s">
        <v>178</v>
      </c>
      <c r="M181" s="29" t="s">
        <v>1</v>
      </c>
      <c r="N181" s="24" t="s">
        <v>1</v>
      </c>
      <c r="O181" s="25" t="s">
        <v>178</v>
      </c>
      <c r="P181" s="26" t="s">
        <v>178</v>
      </c>
      <c r="Q181" s="25" t="s">
        <v>1</v>
      </c>
      <c r="R181" s="26" t="s">
        <v>1</v>
      </c>
      <c r="S181" s="27" t="s">
        <v>178</v>
      </c>
      <c r="T181" s="28" t="s">
        <v>1</v>
      </c>
      <c r="U181" s="110" t="s">
        <v>178</v>
      </c>
      <c r="V181" s="108" t="s">
        <v>178</v>
      </c>
      <c r="W181" s="109" t="s">
        <v>1</v>
      </c>
      <c r="X181" s="109"/>
      <c r="Y181" s="109"/>
      <c r="Z181" s="109"/>
      <c r="AA181" s="4"/>
    </row>
    <row r="182" spans="2:27" outlineLevel="1" x14ac:dyDescent="0.45">
      <c r="B182" s="100"/>
      <c r="D182" s="131" t="s">
        <v>421</v>
      </c>
      <c r="G182" s="4" t="s">
        <v>370</v>
      </c>
      <c r="H182" s="4" t="s">
        <v>367</v>
      </c>
      <c r="J182" s="273"/>
      <c r="K182" s="276"/>
      <c r="L182" s="281"/>
      <c r="M182" s="29" t="s">
        <v>178</v>
      </c>
      <c r="N182" s="24" t="s">
        <v>1</v>
      </c>
      <c r="O182" s="25" t="s">
        <v>178</v>
      </c>
      <c r="P182" s="26" t="s">
        <v>1</v>
      </c>
      <c r="Q182" s="25" t="s">
        <v>1</v>
      </c>
      <c r="R182" s="26" t="s">
        <v>1</v>
      </c>
      <c r="S182" s="27"/>
      <c r="T182" s="28" t="s">
        <v>1</v>
      </c>
      <c r="U182" s="110" t="s">
        <v>178</v>
      </c>
      <c r="V182" s="108" t="s">
        <v>178</v>
      </c>
      <c r="W182" s="109" t="s">
        <v>1</v>
      </c>
      <c r="X182" s="109"/>
      <c r="Y182" s="109"/>
      <c r="Z182" s="109"/>
      <c r="AA182" s="4"/>
    </row>
    <row r="183" spans="2:27" outlineLevel="1" x14ac:dyDescent="0.45">
      <c r="B183" s="100"/>
      <c r="D183" s="97" t="s">
        <v>2</v>
      </c>
      <c r="J183" s="273"/>
      <c r="K183" s="276"/>
      <c r="L183" s="281"/>
      <c r="M183" s="29" t="s">
        <v>178</v>
      </c>
      <c r="N183" s="24"/>
      <c r="O183" s="25"/>
      <c r="P183" s="26"/>
      <c r="Q183" s="25"/>
      <c r="R183" s="26"/>
      <c r="S183" s="27"/>
      <c r="T183" s="28"/>
      <c r="U183" s="110" t="s">
        <v>178</v>
      </c>
      <c r="V183" s="108" t="s">
        <v>178</v>
      </c>
      <c r="W183" s="109" t="s">
        <v>1</v>
      </c>
      <c r="X183" s="109"/>
      <c r="Y183" s="109"/>
      <c r="Z183" s="109"/>
      <c r="AA183" s="4"/>
    </row>
    <row r="184" spans="2:27" outlineLevel="1" x14ac:dyDescent="0.45">
      <c r="B184" s="100"/>
      <c r="D184" s="97" t="s">
        <v>3</v>
      </c>
      <c r="J184" s="273"/>
      <c r="K184" s="276"/>
      <c r="L184" s="281"/>
      <c r="M184" s="29" t="s">
        <v>178</v>
      </c>
      <c r="N184" s="24"/>
      <c r="O184" s="25"/>
      <c r="P184" s="26"/>
      <c r="Q184" s="25"/>
      <c r="R184" s="26"/>
      <c r="S184" s="27"/>
      <c r="T184" s="28"/>
      <c r="U184" s="110" t="s">
        <v>178</v>
      </c>
      <c r="V184" s="108" t="s">
        <v>178</v>
      </c>
      <c r="W184" s="109" t="s">
        <v>1</v>
      </c>
      <c r="X184" s="109"/>
      <c r="Y184" s="109"/>
      <c r="Z184" s="109"/>
      <c r="AA184" s="4"/>
    </row>
    <row r="185" spans="2:27" outlineLevel="1" x14ac:dyDescent="0.45">
      <c r="B185" s="100"/>
      <c r="D185" s="97" t="s">
        <v>4</v>
      </c>
      <c r="J185" s="273"/>
      <c r="K185" s="276"/>
      <c r="L185" s="281"/>
      <c r="M185" s="29" t="s">
        <v>178</v>
      </c>
      <c r="N185" s="24"/>
      <c r="O185" s="25"/>
      <c r="P185" s="26"/>
      <c r="Q185" s="25"/>
      <c r="R185" s="26"/>
      <c r="S185" s="27"/>
      <c r="T185" s="28"/>
      <c r="U185" s="110" t="s">
        <v>178</v>
      </c>
      <c r="V185" s="108" t="s">
        <v>178</v>
      </c>
      <c r="W185" s="109" t="s">
        <v>1</v>
      </c>
      <c r="X185" s="109"/>
      <c r="Y185" s="109"/>
      <c r="Z185" s="109"/>
      <c r="AA185" s="4"/>
    </row>
    <row r="186" spans="2:27" outlineLevel="1" x14ac:dyDescent="0.45">
      <c r="B186" s="100"/>
      <c r="D186" s="97" t="s">
        <v>5</v>
      </c>
      <c r="J186" s="273"/>
      <c r="K186" s="276"/>
      <c r="L186" s="281"/>
      <c r="M186" s="29" t="s">
        <v>178</v>
      </c>
      <c r="N186" s="24"/>
      <c r="O186" s="25"/>
      <c r="P186" s="26"/>
      <c r="Q186" s="25"/>
      <c r="R186" s="26"/>
      <c r="S186" s="27"/>
      <c r="T186" s="28"/>
      <c r="U186" s="110" t="s">
        <v>178</v>
      </c>
      <c r="V186" s="108" t="s">
        <v>178</v>
      </c>
      <c r="W186" s="109" t="s">
        <v>1</v>
      </c>
      <c r="X186" s="109"/>
      <c r="Y186" s="109"/>
      <c r="Z186" s="109"/>
      <c r="AA186" s="4"/>
    </row>
    <row r="187" spans="2:27" outlineLevel="1" x14ac:dyDescent="0.45">
      <c r="B187" s="100"/>
      <c r="D187" s="97" t="s">
        <v>6</v>
      </c>
      <c r="J187" s="273"/>
      <c r="K187" s="276"/>
      <c r="L187" s="281"/>
      <c r="M187" s="29" t="s">
        <v>178</v>
      </c>
      <c r="N187" s="24"/>
      <c r="O187" s="25"/>
      <c r="P187" s="26"/>
      <c r="Q187" s="25"/>
      <c r="R187" s="26"/>
      <c r="S187" s="27"/>
      <c r="T187" s="28"/>
      <c r="U187" s="110" t="s">
        <v>178</v>
      </c>
      <c r="V187" s="108" t="s">
        <v>178</v>
      </c>
      <c r="W187" s="109" t="s">
        <v>1</v>
      </c>
      <c r="X187" s="109"/>
      <c r="Y187" s="109"/>
      <c r="Z187" s="109"/>
      <c r="AA187" s="4"/>
    </row>
    <row r="188" spans="2:27" outlineLevel="1" x14ac:dyDescent="0.45">
      <c r="B188" s="100"/>
      <c r="D188" s="97" t="s">
        <v>7</v>
      </c>
      <c r="J188" s="273"/>
      <c r="K188" s="276"/>
      <c r="L188" s="281"/>
      <c r="M188" s="29" t="s">
        <v>178</v>
      </c>
      <c r="N188" s="24"/>
      <c r="O188" s="25"/>
      <c r="P188" s="26"/>
      <c r="Q188" s="25"/>
      <c r="R188" s="26"/>
      <c r="S188" s="27"/>
      <c r="T188" s="28"/>
      <c r="U188" s="110" t="s">
        <v>178</v>
      </c>
      <c r="V188" s="108" t="s">
        <v>178</v>
      </c>
      <c r="W188" s="109" t="s">
        <v>1</v>
      </c>
      <c r="X188" s="109"/>
      <c r="Y188" s="109"/>
      <c r="Z188" s="109"/>
      <c r="AA188" s="4"/>
    </row>
    <row r="189" spans="2:27" outlineLevel="1" x14ac:dyDescent="0.45">
      <c r="B189" s="100"/>
      <c r="D189" s="97" t="s">
        <v>8</v>
      </c>
      <c r="J189" s="273"/>
      <c r="K189" s="276"/>
      <c r="L189" s="281"/>
      <c r="M189" s="29" t="s">
        <v>178</v>
      </c>
      <c r="N189" s="24"/>
      <c r="O189" s="25"/>
      <c r="P189" s="26"/>
      <c r="Q189" s="25"/>
      <c r="R189" s="26"/>
      <c r="S189" s="27"/>
      <c r="T189" s="28"/>
      <c r="U189" s="110" t="s">
        <v>178</v>
      </c>
      <c r="V189" s="108" t="s">
        <v>178</v>
      </c>
      <c r="W189" s="109" t="s">
        <v>1</v>
      </c>
      <c r="X189" s="109"/>
      <c r="Y189" s="109"/>
      <c r="Z189" s="109"/>
      <c r="AA189" s="4"/>
    </row>
    <row r="190" spans="2:27" outlineLevel="1" x14ac:dyDescent="0.45">
      <c r="B190" s="100"/>
      <c r="D190" s="97" t="s">
        <v>9</v>
      </c>
      <c r="J190" s="273"/>
      <c r="K190" s="276"/>
      <c r="L190" s="281" t="s">
        <v>178</v>
      </c>
      <c r="M190" s="29" t="s">
        <v>178</v>
      </c>
      <c r="N190" s="24" t="s">
        <v>1</v>
      </c>
      <c r="O190" s="25" t="s">
        <v>178</v>
      </c>
      <c r="P190" s="26" t="s">
        <v>1</v>
      </c>
      <c r="Q190" s="25" t="s">
        <v>1</v>
      </c>
      <c r="R190" s="26" t="s">
        <v>1</v>
      </c>
      <c r="S190" s="27" t="s">
        <v>178</v>
      </c>
      <c r="T190" s="28" t="s">
        <v>1</v>
      </c>
      <c r="U190" s="108" t="s">
        <v>166</v>
      </c>
      <c r="V190" s="108" t="s">
        <v>1</v>
      </c>
      <c r="W190" s="109" t="s">
        <v>178</v>
      </c>
      <c r="X190" s="111"/>
      <c r="Y190" s="109"/>
      <c r="Z190" s="109"/>
      <c r="AA190" s="4"/>
    </row>
    <row r="191" spans="2:27" outlineLevel="1" x14ac:dyDescent="0.45">
      <c r="B191" s="100"/>
      <c r="D191" s="97" t="s">
        <v>10</v>
      </c>
      <c r="J191" s="273"/>
      <c r="K191" s="276"/>
      <c r="L191" s="281" t="s">
        <v>178</v>
      </c>
      <c r="M191" s="29" t="s">
        <v>178</v>
      </c>
      <c r="N191" s="24" t="s">
        <v>1</v>
      </c>
      <c r="O191" s="25" t="s">
        <v>178</v>
      </c>
      <c r="P191" s="26" t="s">
        <v>1</v>
      </c>
      <c r="Q191" s="25" t="s">
        <v>1</v>
      </c>
      <c r="R191" s="26" t="s">
        <v>1</v>
      </c>
      <c r="S191" s="27" t="s">
        <v>178</v>
      </c>
      <c r="T191" s="28" t="s">
        <v>1</v>
      </c>
      <c r="U191" s="108" t="s">
        <v>178</v>
      </c>
      <c r="V191" s="108" t="s">
        <v>1</v>
      </c>
      <c r="W191" s="109" t="s">
        <v>178</v>
      </c>
      <c r="X191" s="111"/>
      <c r="Y191" s="109"/>
      <c r="Z191" s="109"/>
      <c r="AA191" s="4"/>
    </row>
    <row r="192" spans="2:27" outlineLevel="1" x14ac:dyDescent="0.45">
      <c r="B192" s="100"/>
      <c r="C192" s="55"/>
      <c r="D192" s="97" t="s">
        <v>11</v>
      </c>
      <c r="E192" s="55"/>
      <c r="F192" s="55"/>
      <c r="G192" s="55"/>
      <c r="H192" s="55"/>
      <c r="I192" s="55"/>
      <c r="J192" s="274"/>
      <c r="K192" s="277"/>
      <c r="L192" s="283"/>
      <c r="M192" s="29" t="s">
        <v>178</v>
      </c>
      <c r="N192" s="24"/>
      <c r="O192" s="41"/>
      <c r="P192" s="42"/>
      <c r="Q192" s="41"/>
      <c r="R192" s="42"/>
      <c r="S192" s="43"/>
      <c r="T192" s="28"/>
      <c r="U192" s="112" t="s">
        <v>178</v>
      </c>
      <c r="V192" s="112" t="s">
        <v>178</v>
      </c>
      <c r="W192" s="113" t="s">
        <v>1</v>
      </c>
      <c r="X192" s="111"/>
      <c r="Y192" s="113"/>
      <c r="Z192" s="113"/>
      <c r="AA192" s="4"/>
    </row>
    <row r="193" spans="2:27" outlineLevel="1" x14ac:dyDescent="0.45">
      <c r="B193" s="99"/>
      <c r="C193" s="62" t="s">
        <v>304</v>
      </c>
      <c r="D193" s="319"/>
      <c r="E193" s="67"/>
      <c r="F193" s="67"/>
      <c r="G193" s="67"/>
      <c r="H193" s="67"/>
      <c r="I193" s="67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4"/>
    </row>
    <row r="194" spans="2:27" outlineLevel="1" x14ac:dyDescent="0.45">
      <c r="B194" s="100"/>
      <c r="C194" s="22"/>
      <c r="D194" s="131" t="s">
        <v>403</v>
      </c>
      <c r="E194" s="45" t="s">
        <v>306</v>
      </c>
      <c r="F194" s="45"/>
      <c r="G194" s="45"/>
      <c r="H194" s="45"/>
      <c r="I194" s="45"/>
      <c r="J194" s="272"/>
      <c r="K194" s="275"/>
      <c r="L194" s="280" t="s">
        <v>178</v>
      </c>
      <c r="M194" s="32" t="s">
        <v>1</v>
      </c>
      <c r="N194" s="33" t="s">
        <v>1</v>
      </c>
      <c r="O194" s="34" t="s">
        <v>1</v>
      </c>
      <c r="P194" s="35" t="s">
        <v>1</v>
      </c>
      <c r="Q194" s="34" t="s">
        <v>1</v>
      </c>
      <c r="R194" s="35" t="s">
        <v>1</v>
      </c>
      <c r="S194" s="36" t="s">
        <v>178</v>
      </c>
      <c r="T194" s="37" t="s">
        <v>1</v>
      </c>
      <c r="U194" s="110" t="s">
        <v>1</v>
      </c>
      <c r="V194" s="110" t="s">
        <v>1</v>
      </c>
      <c r="W194" s="111" t="s">
        <v>178</v>
      </c>
      <c r="X194" s="111"/>
      <c r="Y194" s="111"/>
      <c r="Z194" s="111"/>
      <c r="AA194" s="45"/>
    </row>
    <row r="195" spans="2:27" outlineLevel="1" x14ac:dyDescent="0.45">
      <c r="B195" s="100"/>
      <c r="C195" s="3"/>
      <c r="D195" s="97" t="s">
        <v>14</v>
      </c>
      <c r="E195" s="4" t="s">
        <v>305</v>
      </c>
      <c r="G195" s="4" t="s">
        <v>370</v>
      </c>
      <c r="J195" s="273"/>
      <c r="K195" s="276"/>
      <c r="L195" s="281" t="s">
        <v>178</v>
      </c>
      <c r="M195" s="29" t="s">
        <v>178</v>
      </c>
      <c r="N195" s="24" t="s">
        <v>1</v>
      </c>
      <c r="O195" s="25" t="s">
        <v>1</v>
      </c>
      <c r="P195" s="26" t="s">
        <v>1</v>
      </c>
      <c r="Q195" s="25" t="s">
        <v>1</v>
      </c>
      <c r="R195" s="26" t="s">
        <v>1</v>
      </c>
      <c r="S195" s="27" t="s">
        <v>178</v>
      </c>
      <c r="T195" s="28" t="s">
        <v>1</v>
      </c>
      <c r="U195" s="108" t="s">
        <v>178</v>
      </c>
      <c r="V195" s="108" t="s">
        <v>1</v>
      </c>
      <c r="W195" s="109" t="s">
        <v>178</v>
      </c>
      <c r="X195" s="111"/>
      <c r="Y195" s="109"/>
      <c r="Z195" s="109"/>
      <c r="AA195" s="4"/>
    </row>
    <row r="196" spans="2:27" outlineLevel="1" x14ac:dyDescent="0.45">
      <c r="B196" s="99"/>
      <c r="C196" s="62" t="s">
        <v>307</v>
      </c>
      <c r="D196" s="319"/>
      <c r="E196" s="67"/>
      <c r="F196" s="67"/>
      <c r="G196" s="67"/>
      <c r="H196" s="67"/>
      <c r="I196" s="67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4"/>
    </row>
    <row r="197" spans="2:27" outlineLevel="1" x14ac:dyDescent="0.45">
      <c r="B197" s="100"/>
      <c r="C197" s="22"/>
      <c r="D197" s="97" t="s">
        <v>12</v>
      </c>
      <c r="E197" s="45"/>
      <c r="F197" s="45"/>
      <c r="G197" s="45" t="s">
        <v>370</v>
      </c>
      <c r="H197" s="45"/>
      <c r="I197" s="45"/>
      <c r="J197" s="272"/>
      <c r="K197" s="275"/>
      <c r="L197" s="280" t="s">
        <v>178</v>
      </c>
      <c r="M197" s="32" t="s">
        <v>178</v>
      </c>
      <c r="N197" s="33" t="s">
        <v>1</v>
      </c>
      <c r="O197" s="34" t="s">
        <v>1</v>
      </c>
      <c r="P197" s="35" t="s">
        <v>1</v>
      </c>
      <c r="Q197" s="34" t="s">
        <v>1</v>
      </c>
      <c r="R197" s="35" t="s">
        <v>1</v>
      </c>
      <c r="S197" s="36" t="s">
        <v>178</v>
      </c>
      <c r="T197" s="37" t="s">
        <v>1</v>
      </c>
      <c r="U197" s="110" t="s">
        <v>1</v>
      </c>
      <c r="V197" s="110" t="s">
        <v>1</v>
      </c>
      <c r="W197" s="111" t="s">
        <v>178</v>
      </c>
      <c r="X197" s="111"/>
      <c r="Y197" s="111"/>
      <c r="Z197" s="111"/>
      <c r="AA197" s="4"/>
    </row>
    <row r="198" spans="2:27" outlineLevel="1" x14ac:dyDescent="0.45">
      <c r="B198" s="99"/>
      <c r="C198" s="61"/>
      <c r="D198" s="97" t="s">
        <v>13</v>
      </c>
      <c r="J198" s="273"/>
      <c r="K198" s="276"/>
      <c r="L198" s="281"/>
      <c r="M198" s="29" t="s">
        <v>178</v>
      </c>
      <c r="N198" s="24"/>
      <c r="O198" s="25"/>
      <c r="P198" s="26"/>
      <c r="Q198" s="25"/>
      <c r="R198" s="26"/>
      <c r="S198" s="27"/>
      <c r="T198" s="28"/>
      <c r="U198" s="108" t="s">
        <v>178</v>
      </c>
      <c r="V198" s="108" t="s">
        <v>178</v>
      </c>
      <c r="W198" s="109" t="s">
        <v>1</v>
      </c>
      <c r="X198" s="109"/>
      <c r="Y198" s="109"/>
      <c r="Z198" s="109"/>
      <c r="AA198" s="4"/>
    </row>
    <row r="199" spans="2:27" outlineLevel="1" x14ac:dyDescent="0.45">
      <c r="B199" s="99"/>
      <c r="C199" s="62" t="s">
        <v>308</v>
      </c>
      <c r="D199" s="319"/>
      <c r="E199" s="67"/>
      <c r="F199" s="67"/>
      <c r="G199" s="67"/>
      <c r="H199" s="67"/>
      <c r="I199" s="67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4"/>
    </row>
    <row r="200" spans="2:27" s="138" customFormat="1" outlineLevel="1" x14ac:dyDescent="0.45">
      <c r="B200" s="101"/>
      <c r="C200" s="15"/>
      <c r="D200" s="97" t="s">
        <v>20</v>
      </c>
      <c r="E200" s="15"/>
      <c r="F200" s="15"/>
      <c r="G200" s="15"/>
      <c r="H200" s="15"/>
      <c r="I200" s="15"/>
      <c r="J200" s="288"/>
      <c r="K200" s="284"/>
      <c r="L200" s="280" t="s">
        <v>178</v>
      </c>
      <c r="M200" s="29" t="s">
        <v>178</v>
      </c>
      <c r="N200" s="24" t="s">
        <v>1</v>
      </c>
      <c r="O200" s="25" t="s">
        <v>178</v>
      </c>
      <c r="P200" s="26" t="s">
        <v>178</v>
      </c>
      <c r="Q200" s="25" t="s">
        <v>1</v>
      </c>
      <c r="R200" s="26" t="s">
        <v>1</v>
      </c>
      <c r="S200" s="36" t="s">
        <v>178</v>
      </c>
      <c r="T200" s="28" t="s">
        <v>1</v>
      </c>
      <c r="U200" s="108" t="s">
        <v>178</v>
      </c>
      <c r="V200" s="108" t="s">
        <v>1</v>
      </c>
      <c r="W200" s="109" t="s">
        <v>178</v>
      </c>
      <c r="X200" s="111"/>
      <c r="Y200" s="109"/>
      <c r="Z200" s="109"/>
      <c r="AA200" s="4"/>
    </row>
    <row r="201" spans="2:27" s="138" customFormat="1" outlineLevel="1" x14ac:dyDescent="0.45">
      <c r="B201" s="101"/>
      <c r="C201" s="15"/>
      <c r="D201" s="97" t="s">
        <v>21</v>
      </c>
      <c r="E201" s="15"/>
      <c r="F201" s="15"/>
      <c r="G201" s="131" t="s">
        <v>370</v>
      </c>
      <c r="H201" s="130" t="s">
        <v>367</v>
      </c>
      <c r="I201" s="15"/>
      <c r="J201" s="288"/>
      <c r="K201" s="284"/>
      <c r="L201" s="280" t="s">
        <v>178</v>
      </c>
      <c r="M201" s="29" t="s">
        <v>1</v>
      </c>
      <c r="N201" s="24" t="s">
        <v>1</v>
      </c>
      <c r="O201" s="25" t="s">
        <v>178</v>
      </c>
      <c r="P201" s="26" t="s">
        <v>178</v>
      </c>
      <c r="Q201" s="25" t="s">
        <v>1</v>
      </c>
      <c r="R201" s="26" t="s">
        <v>1</v>
      </c>
      <c r="S201" s="36" t="s">
        <v>178</v>
      </c>
      <c r="T201" s="28" t="s">
        <v>1</v>
      </c>
      <c r="U201" s="108" t="s">
        <v>1</v>
      </c>
      <c r="V201" s="108" t="s">
        <v>1</v>
      </c>
      <c r="W201" s="109" t="s">
        <v>178</v>
      </c>
      <c r="X201" s="111"/>
      <c r="Y201" s="109"/>
      <c r="Z201" s="109"/>
      <c r="AA201" s="4"/>
    </row>
    <row r="202" spans="2:27" s="138" customFormat="1" outlineLevel="1" x14ac:dyDescent="0.45">
      <c r="B202" s="101"/>
      <c r="C202" s="15"/>
      <c r="D202" s="97" t="s">
        <v>22</v>
      </c>
      <c r="E202" s="4"/>
      <c r="F202" s="15"/>
      <c r="G202" s="131" t="s">
        <v>370</v>
      </c>
      <c r="H202" s="130" t="s">
        <v>367</v>
      </c>
      <c r="I202" s="15"/>
      <c r="J202" s="288"/>
      <c r="K202" s="284"/>
      <c r="L202" s="280" t="s">
        <v>178</v>
      </c>
      <c r="M202" s="29" t="s">
        <v>178</v>
      </c>
      <c r="N202" s="24" t="s">
        <v>1</v>
      </c>
      <c r="O202" s="25" t="s">
        <v>178</v>
      </c>
      <c r="P202" s="26" t="s">
        <v>178</v>
      </c>
      <c r="Q202" s="25" t="s">
        <v>1</v>
      </c>
      <c r="R202" s="26" t="s">
        <v>1</v>
      </c>
      <c r="S202" s="36" t="s">
        <v>178</v>
      </c>
      <c r="T202" s="28" t="s">
        <v>1</v>
      </c>
      <c r="U202" s="108" t="s">
        <v>1</v>
      </c>
      <c r="V202" s="108" t="s">
        <v>1</v>
      </c>
      <c r="W202" s="109" t="s">
        <v>178</v>
      </c>
      <c r="X202" s="111"/>
      <c r="Y202" s="109"/>
      <c r="Z202" s="109"/>
      <c r="AA202" s="4"/>
    </row>
    <row r="203" spans="2:27" s="138" customFormat="1" outlineLevel="1" x14ac:dyDescent="0.45">
      <c r="B203" s="101"/>
      <c r="C203" s="15"/>
      <c r="D203" s="97" t="s">
        <v>143</v>
      </c>
      <c r="E203" s="15"/>
      <c r="F203" s="15"/>
      <c r="G203" s="131" t="s">
        <v>356</v>
      </c>
      <c r="H203" s="131" t="s">
        <v>467</v>
      </c>
      <c r="I203" s="15"/>
      <c r="J203" s="288"/>
      <c r="K203" s="284"/>
      <c r="L203" s="280" t="s">
        <v>178</v>
      </c>
      <c r="M203" s="29" t="s">
        <v>1</v>
      </c>
      <c r="N203" s="24" t="s">
        <v>1</v>
      </c>
      <c r="O203" s="25" t="s">
        <v>178</v>
      </c>
      <c r="P203" s="26" t="s">
        <v>1</v>
      </c>
      <c r="Q203" s="25" t="s">
        <v>1</v>
      </c>
      <c r="R203" s="26" t="s">
        <v>1</v>
      </c>
      <c r="S203" s="36" t="s">
        <v>178</v>
      </c>
      <c r="T203" s="28" t="s">
        <v>1</v>
      </c>
      <c r="U203" s="108" t="s">
        <v>178</v>
      </c>
      <c r="V203" s="108" t="s">
        <v>1</v>
      </c>
      <c r="W203" s="109" t="s">
        <v>178</v>
      </c>
      <c r="X203" s="111"/>
      <c r="Y203" s="109"/>
      <c r="Z203" s="109"/>
      <c r="AA203" s="15"/>
    </row>
    <row r="204" spans="2:27" s="138" customFormat="1" outlineLevel="1" x14ac:dyDescent="0.45">
      <c r="B204" s="101"/>
      <c r="C204" s="15"/>
      <c r="D204" s="97" t="s">
        <v>23</v>
      </c>
      <c r="E204" s="15"/>
      <c r="F204" s="15"/>
      <c r="G204" s="15"/>
      <c r="H204" s="15"/>
      <c r="I204" s="15"/>
      <c r="J204" s="288"/>
      <c r="K204" s="284"/>
      <c r="L204" s="280" t="s">
        <v>178</v>
      </c>
      <c r="M204" s="29" t="s">
        <v>178</v>
      </c>
      <c r="N204" s="24" t="s">
        <v>1</v>
      </c>
      <c r="O204" s="25" t="s">
        <v>178</v>
      </c>
      <c r="P204" s="26" t="s">
        <v>1</v>
      </c>
      <c r="Q204" s="25" t="s">
        <v>1</v>
      </c>
      <c r="R204" s="26" t="s">
        <v>1</v>
      </c>
      <c r="S204" s="36" t="s">
        <v>178</v>
      </c>
      <c r="T204" s="28" t="s">
        <v>1</v>
      </c>
      <c r="U204" s="108" t="s">
        <v>178</v>
      </c>
      <c r="V204" s="108" t="s">
        <v>1</v>
      </c>
      <c r="W204" s="109" t="s">
        <v>178</v>
      </c>
      <c r="X204" s="109"/>
      <c r="Y204" s="109"/>
      <c r="Z204" s="109"/>
      <c r="AA204" s="4"/>
    </row>
    <row r="205" spans="2:27" s="138" customFormat="1" outlineLevel="1" x14ac:dyDescent="0.45">
      <c r="B205" s="101"/>
      <c r="C205" s="15"/>
      <c r="D205" s="97" t="s">
        <v>24</v>
      </c>
      <c r="E205" s="15"/>
      <c r="F205" s="15"/>
      <c r="G205" s="15"/>
      <c r="H205" s="15"/>
      <c r="I205" s="15"/>
      <c r="J205" s="288"/>
      <c r="K205" s="284"/>
      <c r="L205" s="280" t="s">
        <v>178</v>
      </c>
      <c r="M205" s="29" t="s">
        <v>178</v>
      </c>
      <c r="N205" s="24" t="s">
        <v>1</v>
      </c>
      <c r="O205" s="25" t="s">
        <v>178</v>
      </c>
      <c r="P205" s="26" t="s">
        <v>1</v>
      </c>
      <c r="Q205" s="25" t="s">
        <v>1</v>
      </c>
      <c r="R205" s="26" t="s">
        <v>1</v>
      </c>
      <c r="S205" s="36" t="s">
        <v>178</v>
      </c>
      <c r="T205" s="28" t="s">
        <v>1</v>
      </c>
      <c r="U205" s="108" t="s">
        <v>178</v>
      </c>
      <c r="V205" s="108" t="s">
        <v>1</v>
      </c>
      <c r="W205" s="109" t="s">
        <v>178</v>
      </c>
      <c r="X205" s="109"/>
      <c r="Y205" s="109"/>
      <c r="Z205" s="109"/>
      <c r="AA205" s="4"/>
    </row>
    <row r="206" spans="2:27" s="138" customFormat="1" outlineLevel="1" x14ac:dyDescent="0.45">
      <c r="B206" s="101"/>
      <c r="C206" s="15"/>
      <c r="D206" s="97" t="s">
        <v>25</v>
      </c>
      <c r="E206" s="15"/>
      <c r="F206" s="15"/>
      <c r="G206" s="15"/>
      <c r="H206" s="15"/>
      <c r="I206" s="15"/>
      <c r="J206" s="288"/>
      <c r="K206" s="284"/>
      <c r="L206" s="280" t="s">
        <v>178</v>
      </c>
      <c r="M206" s="29" t="s">
        <v>178</v>
      </c>
      <c r="N206" s="24" t="s">
        <v>1</v>
      </c>
      <c r="O206" s="25" t="s">
        <v>178</v>
      </c>
      <c r="P206" s="26" t="s">
        <v>1</v>
      </c>
      <c r="Q206" s="25" t="s">
        <v>1</v>
      </c>
      <c r="R206" s="26" t="s">
        <v>1</v>
      </c>
      <c r="S206" s="36" t="s">
        <v>178</v>
      </c>
      <c r="T206" s="28" t="s">
        <v>1</v>
      </c>
      <c r="U206" s="108" t="s">
        <v>178</v>
      </c>
      <c r="V206" s="108" t="s">
        <v>1</v>
      </c>
      <c r="W206" s="109" t="s">
        <v>178</v>
      </c>
      <c r="X206" s="109"/>
      <c r="Y206" s="109"/>
      <c r="Z206" s="109"/>
      <c r="AA206" s="4"/>
    </row>
    <row r="207" spans="2:27" s="138" customFormat="1" outlineLevel="1" x14ac:dyDescent="0.45">
      <c r="B207" s="101"/>
      <c r="C207" s="15"/>
      <c r="D207" s="97" t="s">
        <v>457</v>
      </c>
      <c r="E207" s="15"/>
      <c r="F207" s="15"/>
      <c r="G207" s="15"/>
      <c r="H207" s="15"/>
      <c r="I207" s="15"/>
      <c r="J207" s="288"/>
      <c r="K207" s="284"/>
      <c r="L207" s="280" t="s">
        <v>178</v>
      </c>
      <c r="M207" s="29" t="s">
        <v>178</v>
      </c>
      <c r="N207" s="24" t="s">
        <v>1</v>
      </c>
      <c r="O207" s="25" t="s">
        <v>178</v>
      </c>
      <c r="P207" s="26" t="s">
        <v>1</v>
      </c>
      <c r="Q207" s="25" t="s">
        <v>1</v>
      </c>
      <c r="R207" s="26" t="s">
        <v>1</v>
      </c>
      <c r="S207" s="36" t="s">
        <v>178</v>
      </c>
      <c r="T207" s="28" t="s">
        <v>1</v>
      </c>
      <c r="U207" s="108" t="s">
        <v>149</v>
      </c>
      <c r="V207" s="108" t="s">
        <v>1</v>
      </c>
      <c r="W207" s="109" t="s">
        <v>178</v>
      </c>
      <c r="X207" s="109"/>
      <c r="Y207" s="109"/>
      <c r="Z207" s="109"/>
      <c r="AA207" s="4"/>
    </row>
    <row r="208" spans="2:27" outlineLevel="1" x14ac:dyDescent="0.45">
      <c r="B208" s="100"/>
      <c r="C208" s="55"/>
      <c r="D208" s="97" t="s">
        <v>161</v>
      </c>
      <c r="E208" s="55"/>
      <c r="F208" s="55"/>
      <c r="G208" s="55"/>
      <c r="H208" s="55"/>
      <c r="I208" s="55"/>
      <c r="J208" s="274"/>
      <c r="K208" s="277"/>
      <c r="L208" s="280" t="s">
        <v>178</v>
      </c>
      <c r="M208" s="39" t="s">
        <v>178</v>
      </c>
      <c r="N208" s="40" t="s">
        <v>1</v>
      </c>
      <c r="O208" s="25" t="s">
        <v>178</v>
      </c>
      <c r="P208" s="42" t="s">
        <v>178</v>
      </c>
      <c r="Q208" s="41" t="s">
        <v>1</v>
      </c>
      <c r="R208" s="42" t="s">
        <v>1</v>
      </c>
      <c r="S208" s="43" t="s">
        <v>178</v>
      </c>
      <c r="T208" s="28" t="s">
        <v>1</v>
      </c>
      <c r="U208" s="112" t="s">
        <v>1</v>
      </c>
      <c r="V208" s="108" t="s">
        <v>1</v>
      </c>
      <c r="W208" s="109" t="s">
        <v>178</v>
      </c>
      <c r="X208" s="113"/>
      <c r="Y208" s="109"/>
      <c r="Z208" s="113"/>
      <c r="AA208" s="4"/>
    </row>
    <row r="209" spans="2:27" outlineLevel="1" x14ac:dyDescent="0.45">
      <c r="B209" s="99"/>
      <c r="C209" s="62" t="s">
        <v>309</v>
      </c>
      <c r="D209" s="319"/>
      <c r="E209" s="67"/>
      <c r="F209" s="67"/>
      <c r="G209" s="67"/>
      <c r="H209" s="67"/>
      <c r="I209" s="67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4"/>
    </row>
    <row r="210" spans="2:27" s="138" customFormat="1" outlineLevel="1" x14ac:dyDescent="0.45">
      <c r="B210" s="101"/>
      <c r="C210" s="15"/>
      <c r="D210" s="97" t="s">
        <v>451</v>
      </c>
      <c r="E210" s="15"/>
      <c r="F210" s="130"/>
      <c r="G210" s="131" t="s">
        <v>370</v>
      </c>
      <c r="H210" s="130" t="s">
        <v>367</v>
      </c>
      <c r="I210" s="15"/>
      <c r="J210" s="288"/>
      <c r="K210" s="284"/>
      <c r="L210" s="280" t="s">
        <v>178</v>
      </c>
      <c r="M210" s="29" t="s">
        <v>1</v>
      </c>
      <c r="N210" s="24" t="s">
        <v>1</v>
      </c>
      <c r="O210" s="25" t="s">
        <v>1</v>
      </c>
      <c r="P210" s="26" t="s">
        <v>1</v>
      </c>
      <c r="Q210" s="25" t="s">
        <v>1</v>
      </c>
      <c r="R210" s="26" t="s">
        <v>1</v>
      </c>
      <c r="S210" s="36" t="s">
        <v>178</v>
      </c>
      <c r="T210" s="28" t="s">
        <v>1</v>
      </c>
      <c r="U210" s="108" t="s">
        <v>1</v>
      </c>
      <c r="V210" s="108" t="s">
        <v>1</v>
      </c>
      <c r="W210" s="109" t="s">
        <v>178</v>
      </c>
      <c r="X210" s="109"/>
      <c r="Y210" s="109"/>
      <c r="Z210" s="109"/>
      <c r="AA210" s="15"/>
    </row>
    <row r="211" spans="2:27" s="138" customFormat="1" outlineLevel="1" x14ac:dyDescent="0.45">
      <c r="B211" s="101"/>
      <c r="C211" s="15"/>
      <c r="D211" s="97" t="s">
        <v>463</v>
      </c>
      <c r="E211" s="15"/>
      <c r="F211" s="131"/>
      <c r="G211" s="131" t="s">
        <v>370</v>
      </c>
      <c r="H211" s="131" t="s">
        <v>462</v>
      </c>
      <c r="I211" s="15"/>
      <c r="J211" s="288"/>
      <c r="K211" s="284"/>
      <c r="L211" s="280" t="s">
        <v>178</v>
      </c>
      <c r="M211" s="29" t="s">
        <v>178</v>
      </c>
      <c r="N211" s="24" t="s">
        <v>1</v>
      </c>
      <c r="O211" s="25" t="s">
        <v>178</v>
      </c>
      <c r="P211" s="26" t="s">
        <v>1</v>
      </c>
      <c r="Q211" s="25" t="s">
        <v>1</v>
      </c>
      <c r="R211" s="26" t="s">
        <v>1</v>
      </c>
      <c r="S211" s="36" t="s">
        <v>178</v>
      </c>
      <c r="T211" s="28" t="s">
        <v>1</v>
      </c>
      <c r="U211" s="108" t="s">
        <v>1</v>
      </c>
      <c r="V211" s="108" t="s">
        <v>1</v>
      </c>
      <c r="W211" s="109" t="s">
        <v>178</v>
      </c>
      <c r="X211" s="109"/>
      <c r="Y211" s="109"/>
      <c r="Z211" s="109"/>
      <c r="AA211" s="15"/>
    </row>
    <row r="212" spans="2:27" s="138" customFormat="1" outlineLevel="1" x14ac:dyDescent="0.45">
      <c r="B212" s="101"/>
      <c r="C212" s="15"/>
      <c r="D212" s="97" t="s">
        <v>465</v>
      </c>
      <c r="E212" s="15"/>
      <c r="F212" s="130"/>
      <c r="G212" s="131" t="s">
        <v>370</v>
      </c>
      <c r="H212" s="130" t="s">
        <v>367</v>
      </c>
      <c r="I212" s="15"/>
      <c r="J212" s="288"/>
      <c r="K212" s="284"/>
      <c r="L212" s="280" t="s">
        <v>178</v>
      </c>
      <c r="M212" s="29" t="s">
        <v>178</v>
      </c>
      <c r="N212" s="24" t="s">
        <v>1</v>
      </c>
      <c r="O212" s="25" t="s">
        <v>178</v>
      </c>
      <c r="P212" s="26" t="s">
        <v>1</v>
      </c>
      <c r="Q212" s="25" t="s">
        <v>1</v>
      </c>
      <c r="R212" s="26" t="s">
        <v>1</v>
      </c>
      <c r="S212" s="36" t="s">
        <v>178</v>
      </c>
      <c r="T212" s="28" t="s">
        <v>1</v>
      </c>
      <c r="U212" s="108" t="s">
        <v>166</v>
      </c>
      <c r="V212" s="108" t="s">
        <v>1</v>
      </c>
      <c r="W212" s="109" t="s">
        <v>178</v>
      </c>
      <c r="X212" s="111"/>
      <c r="Y212" s="109"/>
      <c r="Z212" s="109"/>
      <c r="AA212" s="4"/>
    </row>
    <row r="213" spans="2:27" s="138" customFormat="1" outlineLevel="1" x14ac:dyDescent="0.45">
      <c r="B213" s="101"/>
      <c r="C213" s="15"/>
      <c r="D213" s="97" t="s">
        <v>464</v>
      </c>
      <c r="E213" s="15"/>
      <c r="F213" s="131"/>
      <c r="G213" s="131" t="s">
        <v>370</v>
      </c>
      <c r="H213" s="131" t="s">
        <v>462</v>
      </c>
      <c r="I213" s="15"/>
      <c r="J213" s="288"/>
      <c r="K213" s="284"/>
      <c r="L213" s="280" t="s">
        <v>178</v>
      </c>
      <c r="M213" s="29" t="s">
        <v>178</v>
      </c>
      <c r="N213" s="24" t="s">
        <v>1</v>
      </c>
      <c r="O213" s="25" t="s">
        <v>178</v>
      </c>
      <c r="P213" s="26" t="s">
        <v>1</v>
      </c>
      <c r="Q213" s="25" t="s">
        <v>1</v>
      </c>
      <c r="R213" s="26" t="s">
        <v>1</v>
      </c>
      <c r="S213" s="36" t="s">
        <v>178</v>
      </c>
      <c r="T213" s="28" t="s">
        <v>1</v>
      </c>
      <c r="U213" s="108" t="s">
        <v>178</v>
      </c>
      <c r="V213" s="108" t="s">
        <v>1</v>
      </c>
      <c r="W213" s="109" t="s">
        <v>178</v>
      </c>
      <c r="X213" s="109"/>
      <c r="Y213" s="109"/>
      <c r="Z213" s="109"/>
      <c r="AA213" s="4"/>
    </row>
    <row r="214" spans="2:27" s="138" customFormat="1" outlineLevel="1" x14ac:dyDescent="0.45">
      <c r="B214" s="101"/>
      <c r="C214" s="15"/>
      <c r="D214" s="97" t="s">
        <v>155</v>
      </c>
      <c r="E214" s="15"/>
      <c r="F214" s="15"/>
      <c r="G214" s="15"/>
      <c r="H214" s="15"/>
      <c r="I214" s="15"/>
      <c r="J214" s="288"/>
      <c r="K214" s="284"/>
      <c r="L214" s="280" t="s">
        <v>178</v>
      </c>
      <c r="M214" s="29" t="s">
        <v>1</v>
      </c>
      <c r="N214" s="24" t="s">
        <v>1</v>
      </c>
      <c r="O214" s="25" t="s">
        <v>178</v>
      </c>
      <c r="P214" s="26" t="s">
        <v>1</v>
      </c>
      <c r="Q214" s="25" t="s">
        <v>1</v>
      </c>
      <c r="R214" s="26" t="s">
        <v>1</v>
      </c>
      <c r="S214" s="36" t="s">
        <v>178</v>
      </c>
      <c r="T214" s="28" t="s">
        <v>1</v>
      </c>
      <c r="U214" s="108" t="s">
        <v>149</v>
      </c>
      <c r="V214" s="108" t="s">
        <v>178</v>
      </c>
      <c r="W214" s="109" t="s">
        <v>178</v>
      </c>
      <c r="X214" s="109"/>
      <c r="Y214" s="109"/>
      <c r="Z214" s="109"/>
      <c r="AA214" s="15"/>
    </row>
    <row r="215" spans="2:27" s="138" customFormat="1" outlineLevel="1" x14ac:dyDescent="0.45">
      <c r="B215" s="101"/>
      <c r="C215" s="15"/>
      <c r="D215" s="97" t="s">
        <v>154</v>
      </c>
      <c r="E215" s="15"/>
      <c r="F215" s="15"/>
      <c r="G215" s="15"/>
      <c r="H215" s="15"/>
      <c r="I215" s="15"/>
      <c r="J215" s="288"/>
      <c r="K215" s="284"/>
      <c r="L215" s="280" t="s">
        <v>178</v>
      </c>
      <c r="M215" s="29" t="s">
        <v>178</v>
      </c>
      <c r="N215" s="24" t="s">
        <v>1</v>
      </c>
      <c r="O215" s="25" t="s">
        <v>178</v>
      </c>
      <c r="P215" s="26" t="s">
        <v>1</v>
      </c>
      <c r="Q215" s="25" t="s">
        <v>1</v>
      </c>
      <c r="R215" s="26" t="s">
        <v>1</v>
      </c>
      <c r="S215" s="36" t="s">
        <v>178</v>
      </c>
      <c r="T215" s="28" t="s">
        <v>1</v>
      </c>
      <c r="U215" s="108" t="s">
        <v>149</v>
      </c>
      <c r="V215" s="108" t="s">
        <v>178</v>
      </c>
      <c r="W215" s="109" t="s">
        <v>178</v>
      </c>
      <c r="X215" s="109"/>
      <c r="Y215" s="109"/>
      <c r="Z215" s="109"/>
      <c r="AA215" s="15"/>
    </row>
    <row r="216" spans="2:27" s="138" customFormat="1" outlineLevel="1" x14ac:dyDescent="0.45">
      <c r="B216" s="101"/>
      <c r="C216" s="15"/>
      <c r="D216" s="97" t="s">
        <v>26</v>
      </c>
      <c r="E216" s="15"/>
      <c r="F216" s="130"/>
      <c r="G216" s="131" t="s">
        <v>370</v>
      </c>
      <c r="H216" s="130" t="s">
        <v>367</v>
      </c>
      <c r="I216" s="15"/>
      <c r="J216" s="288"/>
      <c r="K216" s="284"/>
      <c r="L216" s="280" t="s">
        <v>178</v>
      </c>
      <c r="M216" s="29" t="s">
        <v>178</v>
      </c>
      <c r="N216" s="24" t="s">
        <v>1</v>
      </c>
      <c r="O216" s="25" t="s">
        <v>178</v>
      </c>
      <c r="P216" s="26" t="s">
        <v>1</v>
      </c>
      <c r="Q216" s="25" t="s">
        <v>1</v>
      </c>
      <c r="R216" s="26" t="s">
        <v>1</v>
      </c>
      <c r="S216" s="36" t="s">
        <v>178</v>
      </c>
      <c r="T216" s="28" t="s">
        <v>1</v>
      </c>
      <c r="U216" s="108" t="s">
        <v>178</v>
      </c>
      <c r="V216" s="108" t="s">
        <v>1</v>
      </c>
      <c r="W216" s="109" t="s">
        <v>178</v>
      </c>
      <c r="X216" s="111"/>
      <c r="Y216" s="109"/>
      <c r="Z216" s="109"/>
      <c r="AA216" s="4"/>
    </row>
    <row r="217" spans="2:27" s="138" customFormat="1" outlineLevel="1" x14ac:dyDescent="0.45">
      <c r="B217" s="101"/>
      <c r="C217" s="15"/>
      <c r="D217" s="97" t="s">
        <v>27</v>
      </c>
      <c r="E217" s="15"/>
      <c r="F217" s="130"/>
      <c r="G217" s="131" t="s">
        <v>370</v>
      </c>
      <c r="H217" s="130" t="s">
        <v>367</v>
      </c>
      <c r="I217" s="15"/>
      <c r="J217" s="288"/>
      <c r="K217" s="284"/>
      <c r="L217" s="280" t="s">
        <v>178</v>
      </c>
      <c r="M217" s="29" t="s">
        <v>178</v>
      </c>
      <c r="N217" s="24" t="s">
        <v>1</v>
      </c>
      <c r="O217" s="25" t="s">
        <v>178</v>
      </c>
      <c r="P217" s="26" t="s">
        <v>1</v>
      </c>
      <c r="Q217" s="25" t="s">
        <v>1</v>
      </c>
      <c r="R217" s="26" t="s">
        <v>1</v>
      </c>
      <c r="S217" s="36" t="s">
        <v>178</v>
      </c>
      <c r="T217" s="28" t="s">
        <v>1</v>
      </c>
      <c r="U217" s="108" t="s">
        <v>178</v>
      </c>
      <c r="V217" s="108" t="s">
        <v>1</v>
      </c>
      <c r="W217" s="109" t="s">
        <v>178</v>
      </c>
      <c r="X217" s="111"/>
      <c r="Y217" s="109"/>
      <c r="Z217" s="109"/>
      <c r="AA217" s="4"/>
    </row>
    <row r="218" spans="2:27" outlineLevel="1" x14ac:dyDescent="0.45">
      <c r="B218" s="100"/>
      <c r="C218" s="55"/>
      <c r="D218" s="97" t="s">
        <v>28</v>
      </c>
      <c r="E218" s="55"/>
      <c r="F218" s="130"/>
      <c r="G218" s="131" t="s">
        <v>370</v>
      </c>
      <c r="H218" s="130" t="s">
        <v>367</v>
      </c>
      <c r="I218" s="55"/>
      <c r="J218" s="274"/>
      <c r="K218" s="277"/>
      <c r="L218" s="280" t="s">
        <v>178</v>
      </c>
      <c r="M218" s="39" t="s">
        <v>178</v>
      </c>
      <c r="N218" s="40" t="s">
        <v>1</v>
      </c>
      <c r="O218" s="41" t="s">
        <v>178</v>
      </c>
      <c r="P218" s="42" t="s">
        <v>1</v>
      </c>
      <c r="Q218" s="41" t="s">
        <v>1</v>
      </c>
      <c r="R218" s="42" t="s">
        <v>1</v>
      </c>
      <c r="S218" s="36" t="s">
        <v>178</v>
      </c>
      <c r="T218" s="44" t="s">
        <v>1</v>
      </c>
      <c r="U218" s="112" t="s">
        <v>178</v>
      </c>
      <c r="V218" s="112" t="s">
        <v>1</v>
      </c>
      <c r="W218" s="113" t="s">
        <v>178</v>
      </c>
      <c r="X218" s="111"/>
      <c r="Y218" s="109"/>
      <c r="Z218" s="113"/>
      <c r="AA218" s="4"/>
    </row>
    <row r="219" spans="2:27" outlineLevel="1" x14ac:dyDescent="0.45">
      <c r="B219" s="99"/>
      <c r="C219" s="62" t="s">
        <v>429</v>
      </c>
      <c r="D219" s="325"/>
      <c r="E219" s="67"/>
      <c r="F219" s="67"/>
      <c r="G219" s="67"/>
      <c r="H219" s="67"/>
      <c r="I219" s="67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4"/>
    </row>
    <row r="220" spans="2:27" outlineLevel="1" x14ac:dyDescent="0.45">
      <c r="B220" s="100"/>
      <c r="C220" s="45"/>
      <c r="D220" s="97" t="s">
        <v>144</v>
      </c>
      <c r="E220" s="45"/>
      <c r="F220" s="45" t="s">
        <v>460</v>
      </c>
      <c r="G220" s="45"/>
      <c r="H220" s="45"/>
      <c r="I220" s="45"/>
      <c r="J220" s="272"/>
      <c r="K220" s="275"/>
      <c r="L220" s="280" t="s">
        <v>178</v>
      </c>
      <c r="M220" s="32" t="s">
        <v>1</v>
      </c>
      <c r="N220" s="33" t="s">
        <v>1</v>
      </c>
      <c r="O220" s="34" t="s">
        <v>178</v>
      </c>
      <c r="P220" s="35" t="s">
        <v>1</v>
      </c>
      <c r="Q220" s="34" t="s">
        <v>1</v>
      </c>
      <c r="R220" s="35" t="s">
        <v>1</v>
      </c>
      <c r="S220" s="43" t="s">
        <v>178</v>
      </c>
      <c r="T220" s="28" t="s">
        <v>1</v>
      </c>
      <c r="U220" s="110" t="s">
        <v>178</v>
      </c>
      <c r="V220" s="110" t="s">
        <v>1</v>
      </c>
      <c r="W220" s="111" t="s">
        <v>178</v>
      </c>
      <c r="X220" s="111"/>
      <c r="Y220" s="109"/>
      <c r="Z220" s="111" t="s">
        <v>459</v>
      </c>
      <c r="AA220" s="45"/>
    </row>
    <row r="221" spans="2:27" outlineLevel="1" x14ac:dyDescent="0.45">
      <c r="B221" s="100"/>
      <c r="D221" s="97" t="s">
        <v>145</v>
      </c>
      <c r="J221" s="273"/>
      <c r="K221" s="276"/>
      <c r="L221" s="280" t="s">
        <v>178</v>
      </c>
      <c r="M221" s="29" t="s">
        <v>1</v>
      </c>
      <c r="N221" s="24" t="s">
        <v>1</v>
      </c>
      <c r="O221" s="34" t="s">
        <v>178</v>
      </c>
      <c r="P221" s="26" t="s">
        <v>1</v>
      </c>
      <c r="Q221" s="25" t="s">
        <v>1</v>
      </c>
      <c r="R221" s="26" t="s">
        <v>1</v>
      </c>
      <c r="S221" s="43" t="s">
        <v>178</v>
      </c>
      <c r="T221" s="28" t="s">
        <v>1</v>
      </c>
      <c r="U221" s="108" t="s">
        <v>178</v>
      </c>
      <c r="V221" s="108" t="s">
        <v>1</v>
      </c>
      <c r="W221" s="111" t="s">
        <v>178</v>
      </c>
      <c r="X221" s="109"/>
      <c r="Y221" s="109"/>
      <c r="Z221" s="111" t="s">
        <v>459</v>
      </c>
      <c r="AA221" s="4"/>
    </row>
    <row r="222" spans="2:27" outlineLevel="1" x14ac:dyDescent="0.45">
      <c r="B222" s="100"/>
      <c r="D222" s="97" t="s">
        <v>146</v>
      </c>
      <c r="J222" s="273"/>
      <c r="K222" s="276"/>
      <c r="L222" s="280" t="s">
        <v>178</v>
      </c>
      <c r="M222" s="29" t="s">
        <v>1</v>
      </c>
      <c r="N222" s="24" t="s">
        <v>1</v>
      </c>
      <c r="O222" s="34" t="s">
        <v>178</v>
      </c>
      <c r="P222" s="26" t="s">
        <v>1</v>
      </c>
      <c r="Q222" s="25" t="s">
        <v>1</v>
      </c>
      <c r="R222" s="26" t="s">
        <v>1</v>
      </c>
      <c r="S222" s="43" t="s">
        <v>1</v>
      </c>
      <c r="T222" s="28" t="s">
        <v>1</v>
      </c>
      <c r="U222" s="108" t="s">
        <v>178</v>
      </c>
      <c r="V222" s="108" t="s">
        <v>1</v>
      </c>
      <c r="W222" s="111" t="s">
        <v>178</v>
      </c>
      <c r="X222" s="109"/>
      <c r="Y222" s="109"/>
      <c r="Z222" s="111" t="s">
        <v>459</v>
      </c>
      <c r="AA222" s="4"/>
    </row>
    <row r="223" spans="2:27" outlineLevel="1" x14ac:dyDescent="0.45">
      <c r="B223" s="100"/>
      <c r="D223" s="97" t="s">
        <v>29</v>
      </c>
      <c r="F223" s="4" t="s">
        <v>461</v>
      </c>
      <c r="H223" s="4" t="s">
        <v>466</v>
      </c>
      <c r="J223" s="273"/>
      <c r="K223" s="276"/>
      <c r="L223" s="280" t="s">
        <v>178</v>
      </c>
      <c r="M223" s="29" t="s">
        <v>1</v>
      </c>
      <c r="N223" s="24" t="s">
        <v>1</v>
      </c>
      <c r="O223" s="34" t="s">
        <v>178</v>
      </c>
      <c r="P223" s="26" t="s">
        <v>1</v>
      </c>
      <c r="Q223" s="25" t="s">
        <v>1</v>
      </c>
      <c r="R223" s="26" t="s">
        <v>1</v>
      </c>
      <c r="S223" s="43" t="s">
        <v>178</v>
      </c>
      <c r="T223" s="28" t="s">
        <v>1</v>
      </c>
      <c r="U223" s="108" t="s">
        <v>1</v>
      </c>
      <c r="V223" s="110" t="s">
        <v>1</v>
      </c>
      <c r="W223" s="111" t="s">
        <v>178</v>
      </c>
      <c r="X223" s="111"/>
      <c r="Y223" s="109"/>
      <c r="Z223" s="109"/>
      <c r="AA223" s="4"/>
    </row>
    <row r="224" spans="2:27" outlineLevel="1" x14ac:dyDescent="0.45">
      <c r="B224" s="100"/>
      <c r="D224" s="326" t="s">
        <v>432</v>
      </c>
      <c r="J224" s="273"/>
      <c r="K224" s="276"/>
      <c r="L224" s="280" t="s">
        <v>178</v>
      </c>
      <c r="M224" s="29" t="s">
        <v>1</v>
      </c>
      <c r="N224" s="24" t="s">
        <v>1</v>
      </c>
      <c r="O224" s="34" t="s">
        <v>178</v>
      </c>
      <c r="P224" s="26" t="s">
        <v>178</v>
      </c>
      <c r="Q224" s="25" t="s">
        <v>1</v>
      </c>
      <c r="R224" s="26" t="s">
        <v>1</v>
      </c>
      <c r="S224" s="43" t="s">
        <v>178</v>
      </c>
      <c r="T224" s="28" t="s">
        <v>1</v>
      </c>
      <c r="U224" s="108" t="s">
        <v>178</v>
      </c>
      <c r="V224" s="110" t="s">
        <v>1</v>
      </c>
      <c r="W224" s="111" t="s">
        <v>178</v>
      </c>
      <c r="X224" s="109"/>
      <c r="Y224" s="109"/>
      <c r="Z224" s="109" t="s">
        <v>458</v>
      </c>
      <c r="AA224" s="4"/>
    </row>
    <row r="225" spans="2:27" s="138" customFormat="1" outlineLevel="1" x14ac:dyDescent="0.45">
      <c r="B225" s="102"/>
      <c r="C225" s="87" t="s">
        <v>476</v>
      </c>
      <c r="D225" s="319"/>
      <c r="E225" s="67" t="s">
        <v>30</v>
      </c>
      <c r="F225" s="88"/>
      <c r="G225" s="88"/>
      <c r="H225" s="88"/>
      <c r="I225" s="88"/>
      <c r="J225" s="259"/>
      <c r="K225" s="259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89"/>
    </row>
    <row r="226" spans="2:27" outlineLevel="1" x14ac:dyDescent="0.45">
      <c r="B226" s="100"/>
      <c r="D226" s="97" t="s">
        <v>31</v>
      </c>
      <c r="J226" s="273"/>
      <c r="K226" s="276"/>
      <c r="L226" s="281"/>
      <c r="M226" s="29" t="s">
        <v>178</v>
      </c>
      <c r="N226" s="24"/>
      <c r="O226" s="25"/>
      <c r="P226" s="26"/>
      <c r="Q226" s="25"/>
      <c r="R226" s="26"/>
      <c r="S226" s="27"/>
      <c r="T226" s="28"/>
      <c r="U226" s="110" t="s">
        <v>178</v>
      </c>
      <c r="V226" s="108"/>
      <c r="W226" s="109"/>
      <c r="X226" s="109"/>
      <c r="Y226" s="109"/>
      <c r="Z226" s="109"/>
      <c r="AA226" s="4"/>
    </row>
    <row r="227" spans="2:27" outlineLevel="1" x14ac:dyDescent="0.45">
      <c r="B227" s="100"/>
      <c r="C227" s="55"/>
      <c r="D227" s="97" t="s">
        <v>468</v>
      </c>
      <c r="G227" s="131" t="s">
        <v>370</v>
      </c>
      <c r="H227" s="130" t="s">
        <v>367</v>
      </c>
      <c r="J227" s="273"/>
      <c r="K227" s="276"/>
      <c r="L227" s="281" t="s">
        <v>178</v>
      </c>
      <c r="M227" s="29" t="s">
        <v>178</v>
      </c>
      <c r="N227" s="24" t="s">
        <v>1</v>
      </c>
      <c r="O227" s="25" t="s">
        <v>178</v>
      </c>
      <c r="P227" s="26" t="s">
        <v>178</v>
      </c>
      <c r="Q227" s="25" t="s">
        <v>1</v>
      </c>
      <c r="R227" s="26" t="s">
        <v>1</v>
      </c>
      <c r="S227" s="27" t="s">
        <v>178</v>
      </c>
      <c r="T227" s="28" t="s">
        <v>1</v>
      </c>
      <c r="U227" s="108" t="s">
        <v>178</v>
      </c>
      <c r="V227" s="108" t="s">
        <v>1</v>
      </c>
      <c r="W227" s="109" t="s">
        <v>178</v>
      </c>
      <c r="X227" s="111"/>
      <c r="Y227" s="109"/>
      <c r="Z227" s="109"/>
      <c r="AA227" s="4"/>
    </row>
    <row r="228" spans="2:27" outlineLevel="1" x14ac:dyDescent="0.45">
      <c r="B228" s="100"/>
      <c r="C228" s="45"/>
      <c r="D228" s="314" t="s">
        <v>435</v>
      </c>
      <c r="F228" s="30">
        <v>13</v>
      </c>
      <c r="G228" s="4" t="s">
        <v>356</v>
      </c>
      <c r="J228" s="273"/>
      <c r="K228" s="276"/>
      <c r="L228" s="281" t="s">
        <v>178</v>
      </c>
      <c r="M228" s="29" t="s">
        <v>1</v>
      </c>
      <c r="N228" s="24" t="s">
        <v>1</v>
      </c>
      <c r="O228" s="25" t="s">
        <v>178</v>
      </c>
      <c r="P228" s="26" t="s">
        <v>1</v>
      </c>
      <c r="Q228" s="25" t="s">
        <v>1</v>
      </c>
      <c r="R228" s="26" t="s">
        <v>1</v>
      </c>
      <c r="S228" s="27" t="s">
        <v>1</v>
      </c>
      <c r="T228" s="28" t="s">
        <v>1</v>
      </c>
      <c r="U228" s="108" t="s">
        <v>178</v>
      </c>
      <c r="V228" s="108" t="s">
        <v>178</v>
      </c>
      <c r="W228" s="129" t="s">
        <v>1</v>
      </c>
      <c r="X228" s="111"/>
      <c r="Y228" s="109"/>
      <c r="Z228" s="109"/>
      <c r="AA228" s="4" t="s">
        <v>330</v>
      </c>
    </row>
    <row r="229" spans="2:27" outlineLevel="1" x14ac:dyDescent="0.45">
      <c r="B229" s="100"/>
      <c r="C229" s="45"/>
      <c r="D229" s="314" t="s">
        <v>454</v>
      </c>
      <c r="F229" s="4" t="s">
        <v>461</v>
      </c>
      <c r="G229" s="4" t="s">
        <v>356</v>
      </c>
      <c r="H229" s="4" t="s">
        <v>466</v>
      </c>
      <c r="J229" s="273"/>
      <c r="K229" s="276"/>
      <c r="L229" s="281" t="s">
        <v>178</v>
      </c>
      <c r="M229" s="29" t="s">
        <v>1</v>
      </c>
      <c r="N229" s="24" t="s">
        <v>1</v>
      </c>
      <c r="O229" s="25" t="s">
        <v>178</v>
      </c>
      <c r="P229" s="26" t="s">
        <v>1</v>
      </c>
      <c r="Q229" s="25" t="s">
        <v>1</v>
      </c>
      <c r="R229" s="26" t="s">
        <v>1</v>
      </c>
      <c r="S229" s="27" t="s">
        <v>178</v>
      </c>
      <c r="T229" s="28" t="s">
        <v>1</v>
      </c>
      <c r="U229" s="108" t="s">
        <v>178</v>
      </c>
      <c r="V229" s="108" t="s">
        <v>178</v>
      </c>
      <c r="W229" s="109" t="s">
        <v>1</v>
      </c>
      <c r="X229" s="111"/>
      <c r="Y229" s="109"/>
      <c r="Z229" s="109"/>
      <c r="AA229" s="4" t="s">
        <v>330</v>
      </c>
    </row>
    <row r="230" spans="2:27" outlineLevel="1" x14ac:dyDescent="0.45">
      <c r="B230" s="99"/>
      <c r="C230" s="87" t="s">
        <v>15</v>
      </c>
      <c r="D230" s="319"/>
      <c r="E230" s="67"/>
      <c r="F230" s="67"/>
      <c r="G230" s="67"/>
      <c r="H230" s="67"/>
      <c r="I230" s="67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4"/>
    </row>
    <row r="231" spans="2:27" outlineLevel="1" x14ac:dyDescent="0.45">
      <c r="B231" s="100"/>
      <c r="C231" s="45"/>
      <c r="D231" s="97" t="s">
        <v>163</v>
      </c>
      <c r="E231" s="45"/>
      <c r="F231" s="45"/>
      <c r="G231" s="45"/>
      <c r="H231" s="45"/>
      <c r="I231" s="45"/>
      <c r="J231" s="272"/>
      <c r="K231" s="275"/>
      <c r="L231" s="280" t="s">
        <v>178</v>
      </c>
      <c r="M231" s="32" t="s">
        <v>178</v>
      </c>
      <c r="N231" s="33" t="s">
        <v>1</v>
      </c>
      <c r="O231" s="34" t="s">
        <v>178</v>
      </c>
      <c r="P231" s="35" t="s">
        <v>178</v>
      </c>
      <c r="Q231" s="34" t="s">
        <v>1</v>
      </c>
      <c r="R231" s="35" t="s">
        <v>1</v>
      </c>
      <c r="S231" s="36" t="s">
        <v>178</v>
      </c>
      <c r="T231" s="37" t="s">
        <v>1</v>
      </c>
      <c r="U231" s="110" t="s">
        <v>1</v>
      </c>
      <c r="V231" s="110" t="s">
        <v>1</v>
      </c>
      <c r="W231" s="111" t="s">
        <v>178</v>
      </c>
      <c r="X231" s="111"/>
      <c r="Y231" s="111"/>
      <c r="Z231" s="111"/>
      <c r="AA231" s="45"/>
    </row>
    <row r="232" spans="2:27" outlineLevel="1" x14ac:dyDescent="0.45">
      <c r="B232" s="100"/>
      <c r="D232" s="97" t="s">
        <v>438</v>
      </c>
      <c r="J232" s="272"/>
      <c r="K232" s="275"/>
      <c r="L232" s="280" t="s">
        <v>178</v>
      </c>
      <c r="M232" s="32" t="s">
        <v>178</v>
      </c>
      <c r="N232" s="33" t="s">
        <v>1</v>
      </c>
      <c r="O232" s="34" t="s">
        <v>178</v>
      </c>
      <c r="P232" s="26" t="s">
        <v>1</v>
      </c>
      <c r="Q232" s="34" t="s">
        <v>1</v>
      </c>
      <c r="R232" s="35" t="s">
        <v>1</v>
      </c>
      <c r="S232" s="36" t="s">
        <v>178</v>
      </c>
      <c r="T232" s="37" t="s">
        <v>1</v>
      </c>
      <c r="U232" s="110" t="s">
        <v>1</v>
      </c>
      <c r="V232" s="110" t="s">
        <v>1</v>
      </c>
      <c r="W232" s="111" t="s">
        <v>178</v>
      </c>
      <c r="X232" s="109"/>
      <c r="Y232" s="109"/>
      <c r="Z232" s="109"/>
      <c r="AA232" s="4"/>
    </row>
    <row r="233" spans="2:27" outlineLevel="1" x14ac:dyDescent="0.45">
      <c r="B233" s="100"/>
      <c r="D233" s="97" t="s">
        <v>437</v>
      </c>
      <c r="J233" s="272"/>
      <c r="K233" s="275"/>
      <c r="L233" s="280" t="s">
        <v>178</v>
      </c>
      <c r="M233" s="32" t="s">
        <v>178</v>
      </c>
      <c r="N233" s="33" t="s">
        <v>1</v>
      </c>
      <c r="O233" s="34" t="s">
        <v>178</v>
      </c>
      <c r="P233" s="26" t="s">
        <v>1</v>
      </c>
      <c r="Q233" s="34" t="s">
        <v>1</v>
      </c>
      <c r="R233" s="35" t="s">
        <v>1</v>
      </c>
      <c r="S233" s="36" t="s">
        <v>178</v>
      </c>
      <c r="T233" s="37" t="s">
        <v>1</v>
      </c>
      <c r="U233" s="110" t="s">
        <v>1</v>
      </c>
      <c r="V233" s="110" t="s">
        <v>1</v>
      </c>
      <c r="W233" s="111" t="s">
        <v>178</v>
      </c>
      <c r="X233" s="109"/>
      <c r="Y233" s="109"/>
      <c r="Z233" s="109"/>
      <c r="AA233" s="4"/>
    </row>
    <row r="234" spans="2:27" outlineLevel="1" x14ac:dyDescent="0.45">
      <c r="B234" s="100"/>
      <c r="D234" s="97" t="s">
        <v>164</v>
      </c>
      <c r="J234" s="272"/>
      <c r="K234" s="275"/>
      <c r="L234" s="280" t="s">
        <v>178</v>
      </c>
      <c r="M234" s="32" t="s">
        <v>178</v>
      </c>
      <c r="N234" s="33" t="s">
        <v>1</v>
      </c>
      <c r="O234" s="34" t="s">
        <v>178</v>
      </c>
      <c r="P234" s="26" t="s">
        <v>178</v>
      </c>
      <c r="Q234" s="34" t="s">
        <v>1</v>
      </c>
      <c r="R234" s="35" t="s">
        <v>1</v>
      </c>
      <c r="S234" s="36" t="s">
        <v>178</v>
      </c>
      <c r="T234" s="37" t="s">
        <v>1</v>
      </c>
      <c r="U234" s="110" t="s">
        <v>1</v>
      </c>
      <c r="V234" s="110" t="s">
        <v>1</v>
      </c>
      <c r="W234" s="111" t="s">
        <v>178</v>
      </c>
      <c r="X234" s="109"/>
      <c r="Y234" s="109"/>
      <c r="Z234" s="109"/>
      <c r="AA234" s="4"/>
    </row>
    <row r="235" spans="2:27" outlineLevel="1" x14ac:dyDescent="0.45">
      <c r="B235" s="100"/>
      <c r="D235" s="97" t="s">
        <v>152</v>
      </c>
      <c r="J235" s="272"/>
      <c r="K235" s="275"/>
      <c r="L235" s="280" t="s">
        <v>178</v>
      </c>
      <c r="M235" s="32" t="s">
        <v>178</v>
      </c>
      <c r="N235" s="33" t="s">
        <v>1</v>
      </c>
      <c r="O235" s="34" t="s">
        <v>178</v>
      </c>
      <c r="P235" s="26" t="s">
        <v>178</v>
      </c>
      <c r="Q235" s="34" t="s">
        <v>1</v>
      </c>
      <c r="R235" s="35" t="s">
        <v>1</v>
      </c>
      <c r="S235" s="36" t="s">
        <v>178</v>
      </c>
      <c r="T235" s="37" t="s">
        <v>1</v>
      </c>
      <c r="U235" s="110" t="s">
        <v>1</v>
      </c>
      <c r="V235" s="110" t="s">
        <v>1</v>
      </c>
      <c r="W235" s="111" t="s">
        <v>178</v>
      </c>
      <c r="X235" s="109"/>
      <c r="Y235" s="109"/>
      <c r="Z235" s="109"/>
      <c r="AA235" s="4"/>
    </row>
    <row r="236" spans="2:27" outlineLevel="1" x14ac:dyDescent="0.45">
      <c r="B236" s="100"/>
      <c r="C236" s="55"/>
      <c r="D236" s="97" t="s">
        <v>165</v>
      </c>
      <c r="E236" s="55"/>
      <c r="F236" s="55"/>
      <c r="G236" s="55"/>
      <c r="H236" s="55"/>
      <c r="I236" s="55"/>
      <c r="J236" s="289"/>
      <c r="K236" s="285"/>
      <c r="L236" s="280" t="s">
        <v>178</v>
      </c>
      <c r="M236" s="32" t="s">
        <v>178</v>
      </c>
      <c r="N236" s="33" t="s">
        <v>1</v>
      </c>
      <c r="O236" s="34" t="s">
        <v>178</v>
      </c>
      <c r="P236" s="26" t="s">
        <v>178</v>
      </c>
      <c r="Q236" s="34" t="s">
        <v>1</v>
      </c>
      <c r="R236" s="35" t="s">
        <v>1</v>
      </c>
      <c r="S236" s="36" t="s">
        <v>178</v>
      </c>
      <c r="T236" s="37" t="s">
        <v>1</v>
      </c>
      <c r="U236" s="110" t="s">
        <v>1</v>
      </c>
      <c r="V236" s="110" t="s">
        <v>1</v>
      </c>
      <c r="W236" s="111" t="s">
        <v>178</v>
      </c>
      <c r="X236" s="113"/>
      <c r="Y236" s="113"/>
      <c r="Z236" s="113"/>
      <c r="AA236" s="55"/>
    </row>
    <row r="237" spans="2:27" outlineLevel="1" x14ac:dyDescent="0.45">
      <c r="B237" s="99"/>
      <c r="C237" s="62" t="s">
        <v>16</v>
      </c>
      <c r="D237" s="319"/>
      <c r="E237" s="67"/>
      <c r="F237" s="67"/>
      <c r="G237" s="67"/>
      <c r="H237" s="67"/>
      <c r="I237" s="67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4"/>
    </row>
    <row r="238" spans="2:27" outlineLevel="1" x14ac:dyDescent="0.45">
      <c r="B238" s="100"/>
      <c r="D238" s="97" t="s">
        <v>452</v>
      </c>
      <c r="E238" s="4" t="s">
        <v>453</v>
      </c>
      <c r="J238" s="273"/>
      <c r="K238" s="276"/>
      <c r="L238" s="281" t="s">
        <v>178</v>
      </c>
      <c r="M238" s="29" t="s">
        <v>1</v>
      </c>
      <c r="N238" s="24" t="s">
        <v>1</v>
      </c>
      <c r="O238" s="25" t="s">
        <v>1</v>
      </c>
      <c r="P238" s="26" t="s">
        <v>1</v>
      </c>
      <c r="Q238" s="25" t="s">
        <v>1</v>
      </c>
      <c r="R238" s="26" t="s">
        <v>1</v>
      </c>
      <c r="S238" s="27" t="s">
        <v>178</v>
      </c>
      <c r="T238" s="28" t="s">
        <v>1</v>
      </c>
      <c r="U238" s="108" t="s">
        <v>1</v>
      </c>
      <c r="V238" s="108" t="s">
        <v>1</v>
      </c>
      <c r="W238" s="109" t="s">
        <v>178</v>
      </c>
      <c r="X238" s="109"/>
      <c r="Y238" s="109"/>
      <c r="Z238" s="109"/>
      <c r="AA238" s="4"/>
    </row>
    <row r="239" spans="2:27" outlineLevel="1" x14ac:dyDescent="0.45">
      <c r="B239" s="100"/>
      <c r="D239" s="97" t="s">
        <v>162</v>
      </c>
      <c r="H239" s="4" t="s">
        <v>469</v>
      </c>
      <c r="J239" s="273"/>
      <c r="K239" s="276"/>
      <c r="L239" s="281" t="s">
        <v>178</v>
      </c>
      <c r="M239" s="29" t="s">
        <v>178</v>
      </c>
      <c r="N239" s="24" t="s">
        <v>1</v>
      </c>
      <c r="O239" s="25" t="s">
        <v>178</v>
      </c>
      <c r="P239" s="26" t="s">
        <v>1</v>
      </c>
      <c r="Q239" s="25" t="s">
        <v>1</v>
      </c>
      <c r="R239" s="26" t="s">
        <v>1</v>
      </c>
      <c r="S239" s="27" t="s">
        <v>178</v>
      </c>
      <c r="T239" s="28" t="s">
        <v>1</v>
      </c>
      <c r="U239" s="108" t="s">
        <v>1</v>
      </c>
      <c r="V239" s="108" t="s">
        <v>1</v>
      </c>
      <c r="W239" s="109" t="s">
        <v>178</v>
      </c>
      <c r="X239" s="109"/>
      <c r="Y239" s="109"/>
      <c r="Z239" s="109"/>
      <c r="AA239" s="4"/>
    </row>
    <row r="240" spans="2:27" outlineLevel="1" x14ac:dyDescent="0.45">
      <c r="B240" s="100"/>
      <c r="D240" s="97" t="s">
        <v>17</v>
      </c>
      <c r="J240" s="273"/>
      <c r="K240" s="276"/>
      <c r="L240" s="281" t="s">
        <v>178</v>
      </c>
      <c r="M240" s="29" t="s">
        <v>1</v>
      </c>
      <c r="N240" s="24" t="s">
        <v>1</v>
      </c>
      <c r="O240" s="25" t="s">
        <v>1</v>
      </c>
      <c r="P240" s="26" t="s">
        <v>1</v>
      </c>
      <c r="Q240" s="25" t="s">
        <v>1</v>
      </c>
      <c r="R240" s="26" t="s">
        <v>1</v>
      </c>
      <c r="S240" s="27" t="s">
        <v>178</v>
      </c>
      <c r="T240" s="28" t="s">
        <v>1</v>
      </c>
      <c r="U240" s="108" t="s">
        <v>1</v>
      </c>
      <c r="V240" s="108" t="s">
        <v>1</v>
      </c>
      <c r="W240" s="109" t="s">
        <v>178</v>
      </c>
      <c r="X240" s="109"/>
      <c r="Y240" s="109"/>
      <c r="Z240" s="109"/>
      <c r="AA240" s="4"/>
    </row>
    <row r="241" spans="2:27" outlineLevel="1" x14ac:dyDescent="0.45">
      <c r="B241" s="100"/>
      <c r="D241" s="97" t="s">
        <v>18</v>
      </c>
      <c r="J241" s="273"/>
      <c r="K241" s="276"/>
      <c r="L241" s="281" t="s">
        <v>178</v>
      </c>
      <c r="M241" s="29" t="s">
        <v>178</v>
      </c>
      <c r="N241" s="24" t="s">
        <v>1</v>
      </c>
      <c r="O241" s="25" t="s">
        <v>1</v>
      </c>
      <c r="P241" s="26" t="s">
        <v>1</v>
      </c>
      <c r="Q241" s="25" t="s">
        <v>1</v>
      </c>
      <c r="R241" s="26" t="s">
        <v>1</v>
      </c>
      <c r="S241" s="27" t="s">
        <v>178</v>
      </c>
      <c r="T241" s="28" t="s">
        <v>1</v>
      </c>
      <c r="U241" s="108" t="s">
        <v>178</v>
      </c>
      <c r="V241" s="108" t="s">
        <v>1</v>
      </c>
      <c r="W241" s="109" t="s">
        <v>178</v>
      </c>
      <c r="X241" s="109"/>
      <c r="Y241" s="109"/>
      <c r="Z241" s="109"/>
      <c r="AA241" s="4"/>
    </row>
    <row r="242" spans="2:27" outlineLevel="1" x14ac:dyDescent="0.45">
      <c r="B242" s="100"/>
      <c r="C242" s="55"/>
      <c r="D242" s="97" t="s">
        <v>19</v>
      </c>
      <c r="E242" s="55"/>
      <c r="F242" s="55"/>
      <c r="G242" s="55"/>
      <c r="H242" s="55" t="s">
        <v>470</v>
      </c>
      <c r="I242" s="55"/>
      <c r="J242" s="274"/>
      <c r="K242" s="277"/>
      <c r="L242" s="281" t="s">
        <v>178</v>
      </c>
      <c r="M242" s="39" t="s">
        <v>178</v>
      </c>
      <c r="N242" s="40" t="s">
        <v>1</v>
      </c>
      <c r="O242" s="41" t="s">
        <v>1</v>
      </c>
      <c r="P242" s="42" t="s">
        <v>1</v>
      </c>
      <c r="Q242" s="41" t="s">
        <v>1</v>
      </c>
      <c r="R242" s="42" t="s">
        <v>1</v>
      </c>
      <c r="S242" s="27" t="s">
        <v>178</v>
      </c>
      <c r="T242" s="44" t="s">
        <v>1</v>
      </c>
      <c r="U242" s="112" t="s">
        <v>149</v>
      </c>
      <c r="V242" s="108" t="s">
        <v>1</v>
      </c>
      <c r="W242" s="109" t="s">
        <v>178</v>
      </c>
      <c r="X242" s="113"/>
      <c r="Y242" s="109"/>
      <c r="Z242" s="113"/>
      <c r="AA242" s="55"/>
    </row>
    <row r="243" spans="2:27" outlineLevel="1" x14ac:dyDescent="0.45">
      <c r="B243" s="99"/>
      <c r="C243" s="62" t="s">
        <v>311</v>
      </c>
      <c r="D243" s="319"/>
      <c r="E243" s="67"/>
      <c r="F243" s="67"/>
      <c r="G243" s="67"/>
      <c r="H243" s="67"/>
      <c r="I243" s="67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4"/>
    </row>
    <row r="244" spans="2:27" s="138" customFormat="1" outlineLevel="1" x14ac:dyDescent="0.45">
      <c r="B244" s="101"/>
      <c r="C244" s="15"/>
      <c r="D244" s="97" t="s">
        <v>32</v>
      </c>
      <c r="E244" s="15"/>
      <c r="F244" s="15"/>
      <c r="G244" s="15"/>
      <c r="H244" s="15"/>
      <c r="I244" s="15"/>
      <c r="J244" s="290"/>
      <c r="K244" s="286"/>
      <c r="L244" s="280" t="s">
        <v>178</v>
      </c>
      <c r="M244" s="32" t="s">
        <v>178</v>
      </c>
      <c r="N244" s="24" t="s">
        <v>1</v>
      </c>
      <c r="O244" s="25" t="s">
        <v>178</v>
      </c>
      <c r="P244" s="26" t="s">
        <v>1</v>
      </c>
      <c r="Q244" s="25" t="s">
        <v>1</v>
      </c>
      <c r="R244" s="26" t="s">
        <v>1</v>
      </c>
      <c r="S244" s="36" t="s">
        <v>178</v>
      </c>
      <c r="T244" s="37" t="s">
        <v>1</v>
      </c>
      <c r="U244" s="108" t="s">
        <v>166</v>
      </c>
      <c r="V244" s="108" t="s">
        <v>1</v>
      </c>
      <c r="W244" s="109" t="s">
        <v>178</v>
      </c>
      <c r="X244" s="109"/>
      <c r="Y244" s="109"/>
      <c r="Z244" s="109"/>
      <c r="AA244" s="15"/>
    </row>
    <row r="245" spans="2:27" s="138" customFormat="1" outlineLevel="1" x14ac:dyDescent="0.45">
      <c r="B245" s="101"/>
      <c r="C245" s="15"/>
      <c r="D245" s="97" t="s">
        <v>172</v>
      </c>
      <c r="E245" s="15"/>
      <c r="F245" s="15"/>
      <c r="G245" s="15"/>
      <c r="H245" s="15"/>
      <c r="I245" s="15"/>
      <c r="J245" s="290"/>
      <c r="K245" s="286"/>
      <c r="L245" s="280" t="s">
        <v>178</v>
      </c>
      <c r="M245" s="32" t="s">
        <v>178</v>
      </c>
      <c r="N245" s="24" t="s">
        <v>1</v>
      </c>
      <c r="O245" s="25" t="s">
        <v>178</v>
      </c>
      <c r="P245" s="26"/>
      <c r="Q245" s="25"/>
      <c r="R245" s="26"/>
      <c r="S245" s="36" t="s">
        <v>178</v>
      </c>
      <c r="T245" s="37" t="s">
        <v>1</v>
      </c>
      <c r="U245" s="108" t="s">
        <v>166</v>
      </c>
      <c r="V245" s="108" t="s">
        <v>1</v>
      </c>
      <c r="W245" s="109" t="s">
        <v>178</v>
      </c>
      <c r="X245" s="109"/>
      <c r="Y245" s="109"/>
      <c r="Z245" s="109"/>
      <c r="AA245" s="15"/>
    </row>
    <row r="246" spans="2:27" s="138" customFormat="1" outlineLevel="1" x14ac:dyDescent="0.45">
      <c r="B246" s="101"/>
      <c r="C246" s="15"/>
      <c r="D246" s="97" t="s">
        <v>33</v>
      </c>
      <c r="E246" s="15"/>
      <c r="F246" s="15"/>
      <c r="G246" s="15"/>
      <c r="H246" s="15"/>
      <c r="I246" s="15"/>
      <c r="J246" s="290"/>
      <c r="K246" s="286"/>
      <c r="L246" s="280" t="s">
        <v>178</v>
      </c>
      <c r="M246" s="32" t="s">
        <v>178</v>
      </c>
      <c r="N246" s="24" t="s">
        <v>1</v>
      </c>
      <c r="O246" s="25" t="s">
        <v>178</v>
      </c>
      <c r="P246" s="26" t="s">
        <v>1</v>
      </c>
      <c r="Q246" s="25" t="s">
        <v>1</v>
      </c>
      <c r="R246" s="26" t="s">
        <v>1</v>
      </c>
      <c r="S246" s="36" t="s">
        <v>178</v>
      </c>
      <c r="T246" s="37" t="s">
        <v>1</v>
      </c>
      <c r="U246" s="108" t="s">
        <v>166</v>
      </c>
      <c r="V246" s="108" t="s">
        <v>1</v>
      </c>
      <c r="W246" s="109" t="s">
        <v>178</v>
      </c>
      <c r="X246" s="109"/>
      <c r="Y246" s="109"/>
      <c r="Z246" s="109"/>
      <c r="AA246" s="15"/>
    </row>
    <row r="247" spans="2:27" s="138" customFormat="1" outlineLevel="1" x14ac:dyDescent="0.45">
      <c r="B247" s="101"/>
      <c r="C247" s="15"/>
      <c r="D247" s="97" t="s">
        <v>34</v>
      </c>
      <c r="E247" s="15"/>
      <c r="F247" s="15"/>
      <c r="G247" s="15"/>
      <c r="H247" s="15"/>
      <c r="I247" s="15"/>
      <c r="J247" s="290"/>
      <c r="K247" s="286"/>
      <c r="L247" s="280" t="s">
        <v>178</v>
      </c>
      <c r="M247" s="32" t="s">
        <v>178</v>
      </c>
      <c r="N247" s="24" t="s">
        <v>1</v>
      </c>
      <c r="O247" s="25" t="s">
        <v>178</v>
      </c>
      <c r="P247" s="26" t="s">
        <v>1</v>
      </c>
      <c r="Q247" s="25" t="s">
        <v>1</v>
      </c>
      <c r="R247" s="26" t="s">
        <v>1</v>
      </c>
      <c r="S247" s="36" t="s">
        <v>178</v>
      </c>
      <c r="T247" s="37" t="s">
        <v>1</v>
      </c>
      <c r="U247" s="108" t="s">
        <v>166</v>
      </c>
      <c r="V247" s="108" t="s">
        <v>1</v>
      </c>
      <c r="W247" s="109" t="s">
        <v>178</v>
      </c>
      <c r="X247" s="109"/>
      <c r="Y247" s="109"/>
      <c r="Z247" s="109"/>
      <c r="AA247" s="15"/>
    </row>
    <row r="248" spans="2:27" s="138" customFormat="1" outlineLevel="1" x14ac:dyDescent="0.45">
      <c r="B248" s="101"/>
      <c r="C248" s="15"/>
      <c r="D248" s="97" t="s">
        <v>35</v>
      </c>
      <c r="E248" s="15"/>
      <c r="F248" s="15"/>
      <c r="G248" s="15"/>
      <c r="H248" s="15"/>
      <c r="I248" s="15"/>
      <c r="J248" s="290"/>
      <c r="K248" s="286"/>
      <c r="L248" s="280" t="s">
        <v>178</v>
      </c>
      <c r="M248" s="32" t="s">
        <v>178</v>
      </c>
      <c r="N248" s="24" t="s">
        <v>1</v>
      </c>
      <c r="O248" s="25" t="s">
        <v>178</v>
      </c>
      <c r="P248" s="26" t="s">
        <v>1</v>
      </c>
      <c r="Q248" s="25" t="s">
        <v>1</v>
      </c>
      <c r="R248" s="26" t="s">
        <v>1</v>
      </c>
      <c r="S248" s="36" t="s">
        <v>178</v>
      </c>
      <c r="T248" s="37" t="s">
        <v>1</v>
      </c>
      <c r="U248" s="108" t="s">
        <v>166</v>
      </c>
      <c r="V248" s="108" t="s">
        <v>1</v>
      </c>
      <c r="W248" s="109" t="s">
        <v>178</v>
      </c>
      <c r="X248" s="109"/>
      <c r="Y248" s="109"/>
      <c r="Z248" s="109"/>
      <c r="AA248" s="15"/>
    </row>
    <row r="249" spans="2:27" s="138" customFormat="1" outlineLevel="1" x14ac:dyDescent="0.45">
      <c r="B249" s="101"/>
      <c r="C249" s="15"/>
      <c r="D249" s="97" t="s">
        <v>173</v>
      </c>
      <c r="E249" s="15"/>
      <c r="F249" s="15"/>
      <c r="G249" s="15"/>
      <c r="H249" s="15"/>
      <c r="I249" s="15"/>
      <c r="J249" s="290"/>
      <c r="K249" s="286"/>
      <c r="L249" s="280" t="s">
        <v>178</v>
      </c>
      <c r="M249" s="32" t="s">
        <v>178</v>
      </c>
      <c r="N249" s="24" t="s">
        <v>1</v>
      </c>
      <c r="O249" s="25" t="s">
        <v>178</v>
      </c>
      <c r="P249" s="26"/>
      <c r="Q249" s="25"/>
      <c r="R249" s="26"/>
      <c r="S249" s="36" t="s">
        <v>178</v>
      </c>
      <c r="T249" s="37" t="s">
        <v>1</v>
      </c>
      <c r="U249" s="108" t="s">
        <v>166</v>
      </c>
      <c r="V249" s="108" t="s">
        <v>1</v>
      </c>
      <c r="W249" s="109" t="s">
        <v>178</v>
      </c>
      <c r="X249" s="109"/>
      <c r="Y249" s="109"/>
      <c r="Z249" s="109"/>
      <c r="AA249" s="15"/>
    </row>
    <row r="250" spans="2:27" s="138" customFormat="1" outlineLevel="1" x14ac:dyDescent="0.45">
      <c r="B250" s="101"/>
      <c r="C250" s="15"/>
      <c r="D250" s="97" t="s">
        <v>174</v>
      </c>
      <c r="E250" s="15"/>
      <c r="F250" s="15"/>
      <c r="G250" s="15"/>
      <c r="H250" s="15"/>
      <c r="I250" s="15"/>
      <c r="J250" s="290"/>
      <c r="K250" s="286"/>
      <c r="L250" s="280" t="s">
        <v>178</v>
      </c>
      <c r="M250" s="32" t="s">
        <v>178</v>
      </c>
      <c r="N250" s="24" t="s">
        <v>1</v>
      </c>
      <c r="O250" s="25" t="s">
        <v>178</v>
      </c>
      <c r="P250" s="26"/>
      <c r="Q250" s="25"/>
      <c r="R250" s="26"/>
      <c r="S250" s="36" t="s">
        <v>178</v>
      </c>
      <c r="T250" s="37" t="s">
        <v>1</v>
      </c>
      <c r="U250" s="108" t="s">
        <v>166</v>
      </c>
      <c r="V250" s="108" t="s">
        <v>1</v>
      </c>
      <c r="W250" s="109" t="s">
        <v>178</v>
      </c>
      <c r="X250" s="109"/>
      <c r="Y250" s="109"/>
      <c r="Z250" s="109"/>
      <c r="AA250" s="15"/>
    </row>
    <row r="251" spans="2:27" s="138" customFormat="1" outlineLevel="1" x14ac:dyDescent="0.45">
      <c r="B251" s="101"/>
      <c r="C251" s="15"/>
      <c r="D251" s="97" t="s">
        <v>36</v>
      </c>
      <c r="E251" s="15"/>
      <c r="F251" s="15"/>
      <c r="G251" s="15"/>
      <c r="H251" s="15"/>
      <c r="I251" s="15"/>
      <c r="J251" s="290"/>
      <c r="K251" s="286"/>
      <c r="L251" s="280" t="s">
        <v>178</v>
      </c>
      <c r="M251" s="32" t="s">
        <v>178</v>
      </c>
      <c r="N251" s="24" t="s">
        <v>1</v>
      </c>
      <c r="O251" s="25" t="s">
        <v>178</v>
      </c>
      <c r="P251" s="26" t="s">
        <v>1</v>
      </c>
      <c r="Q251" s="25" t="s">
        <v>1</v>
      </c>
      <c r="R251" s="26" t="s">
        <v>1</v>
      </c>
      <c r="S251" s="36" t="s">
        <v>178</v>
      </c>
      <c r="T251" s="37" t="s">
        <v>1</v>
      </c>
      <c r="U251" s="108" t="s">
        <v>166</v>
      </c>
      <c r="V251" s="108" t="s">
        <v>1</v>
      </c>
      <c r="W251" s="109" t="s">
        <v>178</v>
      </c>
      <c r="X251" s="109"/>
      <c r="Y251" s="109"/>
      <c r="Z251" s="109"/>
      <c r="AA251" s="15"/>
    </row>
    <row r="252" spans="2:27" s="138" customFormat="1" outlineLevel="1" x14ac:dyDescent="0.45">
      <c r="B252" s="101"/>
      <c r="C252" s="15"/>
      <c r="D252" s="97" t="s">
        <v>37</v>
      </c>
      <c r="E252" s="15"/>
      <c r="F252" s="15"/>
      <c r="G252" s="15"/>
      <c r="H252" s="15"/>
      <c r="I252" s="15"/>
      <c r="J252" s="290"/>
      <c r="K252" s="286"/>
      <c r="L252" s="280" t="s">
        <v>178</v>
      </c>
      <c r="M252" s="32" t="s">
        <v>178</v>
      </c>
      <c r="N252" s="24" t="s">
        <v>1</v>
      </c>
      <c r="O252" s="25" t="s">
        <v>178</v>
      </c>
      <c r="P252" s="26" t="s">
        <v>1</v>
      </c>
      <c r="Q252" s="25" t="s">
        <v>1</v>
      </c>
      <c r="R252" s="26" t="s">
        <v>1</v>
      </c>
      <c r="S252" s="36" t="s">
        <v>178</v>
      </c>
      <c r="T252" s="37" t="s">
        <v>1</v>
      </c>
      <c r="U252" s="108" t="s">
        <v>178</v>
      </c>
      <c r="V252" s="108" t="s">
        <v>1</v>
      </c>
      <c r="W252" s="109" t="s">
        <v>178</v>
      </c>
      <c r="X252" s="109"/>
      <c r="Y252" s="109"/>
      <c r="Z252" s="109"/>
      <c r="AA252" s="15"/>
    </row>
    <row r="253" spans="2:27" s="138" customFormat="1" outlineLevel="1" x14ac:dyDescent="0.45">
      <c r="B253" s="101"/>
      <c r="C253" s="15"/>
      <c r="D253" s="97" t="s">
        <v>38</v>
      </c>
      <c r="E253" s="15"/>
      <c r="F253" s="15"/>
      <c r="G253" s="15"/>
      <c r="H253" s="15"/>
      <c r="I253" s="15"/>
      <c r="J253" s="290"/>
      <c r="K253" s="286"/>
      <c r="L253" s="280" t="s">
        <v>178</v>
      </c>
      <c r="M253" s="32" t="s">
        <v>178</v>
      </c>
      <c r="N253" s="24" t="s">
        <v>1</v>
      </c>
      <c r="O253" s="25" t="s">
        <v>178</v>
      </c>
      <c r="P253" s="26" t="s">
        <v>1</v>
      </c>
      <c r="Q253" s="25" t="s">
        <v>1</v>
      </c>
      <c r="R253" s="26" t="s">
        <v>1</v>
      </c>
      <c r="S253" s="36" t="s">
        <v>178</v>
      </c>
      <c r="T253" s="37" t="s">
        <v>1</v>
      </c>
      <c r="U253" s="108" t="s">
        <v>178</v>
      </c>
      <c r="V253" s="108" t="s">
        <v>1</v>
      </c>
      <c r="W253" s="109" t="s">
        <v>178</v>
      </c>
      <c r="X253" s="109"/>
      <c r="Y253" s="109"/>
      <c r="Z253" s="109"/>
      <c r="AA253" s="15"/>
    </row>
    <row r="254" spans="2:27" s="138" customFormat="1" outlineLevel="1" x14ac:dyDescent="0.45">
      <c r="B254" s="101"/>
      <c r="C254" s="15"/>
      <c r="D254" s="97" t="s">
        <v>39</v>
      </c>
      <c r="E254" s="15"/>
      <c r="F254" s="15"/>
      <c r="G254" s="15"/>
      <c r="H254" s="15"/>
      <c r="I254" s="15"/>
      <c r="J254" s="290"/>
      <c r="K254" s="286"/>
      <c r="L254" s="280" t="s">
        <v>178</v>
      </c>
      <c r="M254" s="32" t="s">
        <v>178</v>
      </c>
      <c r="N254" s="24" t="s">
        <v>1</v>
      </c>
      <c r="O254" s="25" t="s">
        <v>178</v>
      </c>
      <c r="P254" s="26" t="s">
        <v>1</v>
      </c>
      <c r="Q254" s="25" t="s">
        <v>1</v>
      </c>
      <c r="R254" s="26" t="s">
        <v>1</v>
      </c>
      <c r="S254" s="36" t="s">
        <v>178</v>
      </c>
      <c r="T254" s="37" t="s">
        <v>1</v>
      </c>
      <c r="U254" s="108" t="s">
        <v>178</v>
      </c>
      <c r="V254" s="108" t="s">
        <v>1</v>
      </c>
      <c r="W254" s="109" t="s">
        <v>178</v>
      </c>
      <c r="X254" s="109"/>
      <c r="Y254" s="109"/>
      <c r="Z254" s="109"/>
      <c r="AA254" s="15"/>
    </row>
    <row r="255" spans="2:27" s="138" customFormat="1" outlineLevel="1" x14ac:dyDescent="0.45">
      <c r="B255" s="101"/>
      <c r="C255" s="15"/>
      <c r="D255" s="97" t="s">
        <v>40</v>
      </c>
      <c r="E255" s="15"/>
      <c r="F255" s="15"/>
      <c r="G255" s="15"/>
      <c r="H255" s="15"/>
      <c r="I255" s="15"/>
      <c r="J255" s="290"/>
      <c r="K255" s="286"/>
      <c r="L255" s="280" t="s">
        <v>178</v>
      </c>
      <c r="M255" s="32" t="s">
        <v>178</v>
      </c>
      <c r="N255" s="24" t="s">
        <v>1</v>
      </c>
      <c r="O255" s="25" t="s">
        <v>178</v>
      </c>
      <c r="P255" s="26"/>
      <c r="Q255" s="25"/>
      <c r="R255" s="26"/>
      <c r="S255" s="36" t="s">
        <v>178</v>
      </c>
      <c r="T255" s="37" t="s">
        <v>1</v>
      </c>
      <c r="U255" s="108" t="s">
        <v>178</v>
      </c>
      <c r="V255" s="108" t="s">
        <v>1</v>
      </c>
      <c r="W255" s="109" t="s">
        <v>178</v>
      </c>
      <c r="X255" s="109"/>
      <c r="Y255" s="109"/>
      <c r="Z255" s="109"/>
      <c r="AA255" s="15"/>
    </row>
    <row r="256" spans="2:27" s="138" customFormat="1" outlineLevel="1" x14ac:dyDescent="0.45">
      <c r="B256" s="101"/>
      <c r="C256" s="15"/>
      <c r="D256" s="97" t="s">
        <v>41</v>
      </c>
      <c r="E256" s="15"/>
      <c r="F256" s="15"/>
      <c r="G256" s="15"/>
      <c r="H256" s="15"/>
      <c r="I256" s="15"/>
      <c r="J256" s="290"/>
      <c r="K256" s="286"/>
      <c r="L256" s="280" t="s">
        <v>178</v>
      </c>
      <c r="M256" s="32" t="s">
        <v>178</v>
      </c>
      <c r="N256" s="24" t="s">
        <v>1</v>
      </c>
      <c r="O256" s="25" t="s">
        <v>178</v>
      </c>
      <c r="P256" s="26" t="s">
        <v>1</v>
      </c>
      <c r="Q256" s="25" t="s">
        <v>1</v>
      </c>
      <c r="R256" s="26" t="s">
        <v>1</v>
      </c>
      <c r="S256" s="36" t="s">
        <v>178</v>
      </c>
      <c r="T256" s="37" t="s">
        <v>1</v>
      </c>
      <c r="U256" s="108" t="s">
        <v>178</v>
      </c>
      <c r="V256" s="108" t="s">
        <v>1</v>
      </c>
      <c r="W256" s="109" t="s">
        <v>178</v>
      </c>
      <c r="X256" s="109"/>
      <c r="Y256" s="109"/>
      <c r="Z256" s="109"/>
      <c r="AA256" s="15"/>
    </row>
    <row r="257" spans="2:27" s="138" customFormat="1" outlineLevel="1" x14ac:dyDescent="0.45">
      <c r="B257" s="101"/>
      <c r="C257" s="15"/>
      <c r="D257" s="97" t="s">
        <v>42</v>
      </c>
      <c r="E257" s="15"/>
      <c r="F257" s="15"/>
      <c r="G257" s="15"/>
      <c r="H257" s="15"/>
      <c r="I257" s="15"/>
      <c r="J257" s="290"/>
      <c r="K257" s="286"/>
      <c r="L257" s="280" t="s">
        <v>178</v>
      </c>
      <c r="M257" s="32" t="s">
        <v>178</v>
      </c>
      <c r="N257" s="24" t="s">
        <v>1</v>
      </c>
      <c r="O257" s="25" t="s">
        <v>178</v>
      </c>
      <c r="P257" s="26" t="s">
        <v>1</v>
      </c>
      <c r="Q257" s="25" t="s">
        <v>1</v>
      </c>
      <c r="R257" s="26" t="s">
        <v>1</v>
      </c>
      <c r="S257" s="36" t="s">
        <v>178</v>
      </c>
      <c r="T257" s="37" t="s">
        <v>1</v>
      </c>
      <c r="U257" s="108" t="s">
        <v>178</v>
      </c>
      <c r="V257" s="108" t="s">
        <v>1</v>
      </c>
      <c r="W257" s="109" t="s">
        <v>178</v>
      </c>
      <c r="X257" s="109"/>
      <c r="Y257" s="109"/>
      <c r="Z257" s="109"/>
      <c r="AA257" s="15"/>
    </row>
    <row r="258" spans="2:27" s="138" customFormat="1" outlineLevel="1" x14ac:dyDescent="0.45">
      <c r="B258" s="101"/>
      <c r="C258" s="86"/>
      <c r="D258" s="97" t="s">
        <v>160</v>
      </c>
      <c r="E258" s="86"/>
      <c r="F258" s="86"/>
      <c r="G258" s="133">
        <v>0</v>
      </c>
      <c r="H258" s="132" t="s">
        <v>471</v>
      </c>
      <c r="I258" s="86"/>
      <c r="J258" s="291"/>
      <c r="K258" s="287"/>
      <c r="L258" s="280" t="s">
        <v>178</v>
      </c>
      <c r="M258" s="32" t="s">
        <v>178</v>
      </c>
      <c r="N258" s="24" t="s">
        <v>1</v>
      </c>
      <c r="O258" s="25" t="s">
        <v>178</v>
      </c>
      <c r="P258" s="42"/>
      <c r="Q258" s="41"/>
      <c r="R258" s="42"/>
      <c r="S258" s="36" t="s">
        <v>178</v>
      </c>
      <c r="T258" s="37" t="s">
        <v>1</v>
      </c>
      <c r="U258" s="112" t="s">
        <v>1</v>
      </c>
      <c r="V258" s="112" t="s">
        <v>1</v>
      </c>
      <c r="W258" s="109" t="s">
        <v>178</v>
      </c>
      <c r="X258" s="113"/>
      <c r="Y258" s="113"/>
      <c r="Z258" s="113"/>
      <c r="AA258" s="132"/>
    </row>
    <row r="259" spans="2:27" s="138" customFormat="1" outlineLevel="1" x14ac:dyDescent="0.45">
      <c r="B259" s="102"/>
      <c r="C259" s="87" t="s">
        <v>43</v>
      </c>
      <c r="D259" s="327"/>
      <c r="E259" s="88"/>
      <c r="F259" s="88"/>
      <c r="G259" s="88"/>
      <c r="H259" s="88"/>
      <c r="I259" s="88"/>
      <c r="J259" s="259"/>
      <c r="K259" s="259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89"/>
    </row>
    <row r="260" spans="2:27" s="138" customFormat="1" outlineLevel="1" x14ac:dyDescent="0.45">
      <c r="B260" s="101"/>
      <c r="C260" s="69"/>
      <c r="D260" s="97" t="s">
        <v>44</v>
      </c>
      <c r="E260" s="69"/>
      <c r="F260" s="69"/>
      <c r="G260" s="69"/>
      <c r="H260" s="69"/>
      <c r="I260" s="69"/>
      <c r="J260" s="290"/>
      <c r="K260" s="286"/>
      <c r="L260" s="280" t="s">
        <v>178</v>
      </c>
      <c r="M260" s="32" t="s">
        <v>178</v>
      </c>
      <c r="N260" s="33" t="s">
        <v>1</v>
      </c>
      <c r="O260" s="34" t="s">
        <v>178</v>
      </c>
      <c r="P260" s="35"/>
      <c r="Q260" s="34" t="s">
        <v>1</v>
      </c>
      <c r="R260" s="35" t="s">
        <v>1</v>
      </c>
      <c r="S260" s="36" t="s">
        <v>178</v>
      </c>
      <c r="T260" s="37" t="s">
        <v>1</v>
      </c>
      <c r="U260" s="110" t="s">
        <v>178</v>
      </c>
      <c r="V260" s="110" t="s">
        <v>1</v>
      </c>
      <c r="W260" s="111" t="s">
        <v>178</v>
      </c>
      <c r="X260" s="111"/>
      <c r="Y260" s="109"/>
      <c r="Z260" s="111"/>
      <c r="AA260" s="69"/>
    </row>
    <row r="261" spans="2:27" s="138" customFormat="1" outlineLevel="1" x14ac:dyDescent="0.45">
      <c r="B261" s="101"/>
      <c r="C261" s="15"/>
      <c r="D261" s="97" t="s">
        <v>45</v>
      </c>
      <c r="E261" s="15"/>
      <c r="F261" s="15"/>
      <c r="G261" s="15"/>
      <c r="H261" s="15"/>
      <c r="I261" s="15"/>
      <c r="J261" s="290"/>
      <c r="K261" s="286"/>
      <c r="L261" s="280" t="s">
        <v>178</v>
      </c>
      <c r="M261" s="32" t="s">
        <v>178</v>
      </c>
      <c r="N261" s="33" t="s">
        <v>1</v>
      </c>
      <c r="O261" s="34" t="s">
        <v>178</v>
      </c>
      <c r="P261" s="26"/>
      <c r="Q261" s="34" t="s">
        <v>1</v>
      </c>
      <c r="R261" s="35" t="s">
        <v>1</v>
      </c>
      <c r="S261" s="36" t="s">
        <v>178</v>
      </c>
      <c r="T261" s="37" t="s">
        <v>1</v>
      </c>
      <c r="U261" s="108" t="s">
        <v>1</v>
      </c>
      <c r="V261" s="110" t="s">
        <v>1</v>
      </c>
      <c r="W261" s="111" t="s">
        <v>178</v>
      </c>
      <c r="X261" s="111"/>
      <c r="Y261" s="109"/>
      <c r="Z261" s="109"/>
      <c r="AA261" s="15"/>
    </row>
    <row r="262" spans="2:27" s="138" customFormat="1" outlineLevel="1" x14ac:dyDescent="0.45">
      <c r="B262" s="101"/>
      <c r="C262" s="15"/>
      <c r="D262" s="97" t="s">
        <v>46</v>
      </c>
      <c r="E262" s="15"/>
      <c r="F262" s="15"/>
      <c r="G262" s="15"/>
      <c r="H262" s="15"/>
      <c r="I262" s="15"/>
      <c r="J262" s="290"/>
      <c r="K262" s="286"/>
      <c r="L262" s="280" t="s">
        <v>178</v>
      </c>
      <c r="M262" s="32" t="s">
        <v>178</v>
      </c>
      <c r="N262" s="33" t="s">
        <v>1</v>
      </c>
      <c r="O262" s="34" t="s">
        <v>178</v>
      </c>
      <c r="P262" s="26"/>
      <c r="Q262" s="34" t="s">
        <v>1</v>
      </c>
      <c r="R262" s="35" t="s">
        <v>1</v>
      </c>
      <c r="S262" s="36" t="s">
        <v>178</v>
      </c>
      <c r="T262" s="37" t="s">
        <v>1</v>
      </c>
      <c r="U262" s="108" t="s">
        <v>178</v>
      </c>
      <c r="V262" s="110" t="s">
        <v>1</v>
      </c>
      <c r="W262" s="111" t="s">
        <v>178</v>
      </c>
      <c r="X262" s="111"/>
      <c r="Y262" s="109"/>
      <c r="Z262" s="109"/>
      <c r="AA262" s="15"/>
    </row>
    <row r="263" spans="2:27" s="138" customFormat="1" outlineLevel="1" x14ac:dyDescent="0.45">
      <c r="B263" s="101"/>
      <c r="C263" s="15"/>
      <c r="D263" s="97" t="s">
        <v>47</v>
      </c>
      <c r="E263" s="15"/>
      <c r="F263" s="15"/>
      <c r="G263" s="15"/>
      <c r="H263" s="15"/>
      <c r="I263" s="15"/>
      <c r="J263" s="290"/>
      <c r="K263" s="286"/>
      <c r="L263" s="280" t="s">
        <v>178</v>
      </c>
      <c r="M263" s="32" t="s">
        <v>178</v>
      </c>
      <c r="N263" s="33" t="s">
        <v>1</v>
      </c>
      <c r="O263" s="34" t="s">
        <v>178</v>
      </c>
      <c r="P263" s="26"/>
      <c r="Q263" s="34" t="s">
        <v>1</v>
      </c>
      <c r="R263" s="35" t="s">
        <v>1</v>
      </c>
      <c r="S263" s="36" t="s">
        <v>178</v>
      </c>
      <c r="T263" s="37" t="s">
        <v>1</v>
      </c>
      <c r="U263" s="108" t="s">
        <v>178</v>
      </c>
      <c r="V263" s="110" t="s">
        <v>1</v>
      </c>
      <c r="W263" s="111" t="s">
        <v>178</v>
      </c>
      <c r="X263" s="111"/>
      <c r="Y263" s="109"/>
      <c r="Z263" s="109"/>
      <c r="AA263" s="15"/>
    </row>
    <row r="264" spans="2:27" s="138" customFormat="1" outlineLevel="1" x14ac:dyDescent="0.45">
      <c r="B264" s="101"/>
      <c r="C264" s="15"/>
      <c r="D264" s="97" t="s">
        <v>48</v>
      </c>
      <c r="E264" s="15"/>
      <c r="F264" s="15"/>
      <c r="G264" s="15"/>
      <c r="H264" s="15"/>
      <c r="I264" s="15"/>
      <c r="J264" s="290"/>
      <c r="K264" s="286"/>
      <c r="L264" s="280" t="s">
        <v>178</v>
      </c>
      <c r="M264" s="32" t="s">
        <v>178</v>
      </c>
      <c r="N264" s="33" t="s">
        <v>1</v>
      </c>
      <c r="O264" s="34" t="s">
        <v>178</v>
      </c>
      <c r="P264" s="26"/>
      <c r="Q264" s="34" t="s">
        <v>1</v>
      </c>
      <c r="R264" s="35" t="s">
        <v>1</v>
      </c>
      <c r="S264" s="36" t="s">
        <v>178</v>
      </c>
      <c r="T264" s="37" t="s">
        <v>1</v>
      </c>
      <c r="U264" s="108" t="s">
        <v>178</v>
      </c>
      <c r="V264" s="110" t="s">
        <v>1</v>
      </c>
      <c r="W264" s="111" t="s">
        <v>178</v>
      </c>
      <c r="X264" s="111"/>
      <c r="Y264" s="109"/>
      <c r="Z264" s="109"/>
      <c r="AA264" s="15"/>
    </row>
    <row r="265" spans="2:27" s="138" customFormat="1" outlineLevel="1" x14ac:dyDescent="0.45">
      <c r="B265" s="101"/>
      <c r="C265" s="15"/>
      <c r="D265" s="97" t="s">
        <v>49</v>
      </c>
      <c r="E265" s="15"/>
      <c r="F265" s="15"/>
      <c r="G265" s="15"/>
      <c r="H265" s="15"/>
      <c r="I265" s="15"/>
      <c r="J265" s="290"/>
      <c r="K265" s="286"/>
      <c r="L265" s="280" t="s">
        <v>178</v>
      </c>
      <c r="M265" s="32" t="s">
        <v>178</v>
      </c>
      <c r="N265" s="33" t="s">
        <v>1</v>
      </c>
      <c r="O265" s="34" t="s">
        <v>178</v>
      </c>
      <c r="P265" s="26"/>
      <c r="Q265" s="34" t="s">
        <v>1</v>
      </c>
      <c r="R265" s="35" t="s">
        <v>1</v>
      </c>
      <c r="S265" s="36" t="s">
        <v>178</v>
      </c>
      <c r="T265" s="37" t="s">
        <v>1</v>
      </c>
      <c r="U265" s="108" t="s">
        <v>178</v>
      </c>
      <c r="V265" s="110" t="s">
        <v>1</v>
      </c>
      <c r="W265" s="111" t="s">
        <v>178</v>
      </c>
      <c r="X265" s="111"/>
      <c r="Y265" s="109"/>
      <c r="Z265" s="109"/>
      <c r="AA265" s="15"/>
    </row>
    <row r="266" spans="2:27" s="138" customFormat="1" outlineLevel="1" x14ac:dyDescent="0.45">
      <c r="B266" s="101"/>
      <c r="C266" s="15"/>
      <c r="D266" s="97" t="s">
        <v>50</v>
      </c>
      <c r="E266" s="15"/>
      <c r="F266" s="15"/>
      <c r="G266" s="15"/>
      <c r="H266" s="15"/>
      <c r="I266" s="15"/>
      <c r="J266" s="290"/>
      <c r="K266" s="286"/>
      <c r="L266" s="280" t="s">
        <v>178</v>
      </c>
      <c r="M266" s="32" t="s">
        <v>178</v>
      </c>
      <c r="N266" s="33" t="s">
        <v>1</v>
      </c>
      <c r="O266" s="34" t="s">
        <v>178</v>
      </c>
      <c r="P266" s="26"/>
      <c r="Q266" s="34" t="s">
        <v>1</v>
      </c>
      <c r="R266" s="35" t="s">
        <v>1</v>
      </c>
      <c r="S266" s="36" t="s">
        <v>178</v>
      </c>
      <c r="T266" s="37" t="s">
        <v>1</v>
      </c>
      <c r="U266" s="108" t="s">
        <v>178</v>
      </c>
      <c r="V266" s="110" t="s">
        <v>1</v>
      </c>
      <c r="W266" s="111" t="s">
        <v>178</v>
      </c>
      <c r="X266" s="111"/>
      <c r="Y266" s="109"/>
      <c r="Z266" s="109"/>
      <c r="AA266" s="15"/>
    </row>
    <row r="267" spans="2:27" s="138" customFormat="1" outlineLevel="1" x14ac:dyDescent="0.45">
      <c r="B267" s="101"/>
      <c r="C267" s="86"/>
      <c r="D267" s="97" t="s">
        <v>51</v>
      </c>
      <c r="E267" s="86"/>
      <c r="F267" s="86"/>
      <c r="G267" s="86"/>
      <c r="H267" s="86"/>
      <c r="I267" s="86"/>
      <c r="J267" s="291"/>
      <c r="K267" s="287"/>
      <c r="L267" s="280" t="s">
        <v>178</v>
      </c>
      <c r="M267" s="32" t="s">
        <v>178</v>
      </c>
      <c r="N267" s="33" t="s">
        <v>1</v>
      </c>
      <c r="O267" s="34" t="s">
        <v>178</v>
      </c>
      <c r="P267" s="42"/>
      <c r="Q267" s="34" t="s">
        <v>1</v>
      </c>
      <c r="R267" s="35" t="s">
        <v>1</v>
      </c>
      <c r="S267" s="36" t="s">
        <v>178</v>
      </c>
      <c r="T267" s="37" t="s">
        <v>1</v>
      </c>
      <c r="U267" s="108" t="s">
        <v>178</v>
      </c>
      <c r="V267" s="110" t="s">
        <v>1</v>
      </c>
      <c r="W267" s="111" t="s">
        <v>178</v>
      </c>
      <c r="X267" s="111"/>
      <c r="Y267" s="109"/>
      <c r="Z267" s="113"/>
      <c r="AA267" s="86"/>
    </row>
    <row r="268" spans="2:27" outlineLevel="1" x14ac:dyDescent="0.45">
      <c r="B268" s="99"/>
      <c r="C268" s="62" t="s">
        <v>52</v>
      </c>
      <c r="D268" s="319"/>
      <c r="E268" s="67"/>
      <c r="F268" s="67"/>
      <c r="G268" s="67"/>
      <c r="H268" s="67"/>
      <c r="I268" s="67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4"/>
    </row>
    <row r="269" spans="2:27" outlineLevel="1" x14ac:dyDescent="0.45">
      <c r="B269" s="100"/>
      <c r="C269" s="45"/>
      <c r="D269" s="314" t="s">
        <v>312</v>
      </c>
      <c r="E269" s="45"/>
      <c r="F269" s="45"/>
      <c r="G269" s="45"/>
      <c r="H269" s="45"/>
      <c r="I269" s="45"/>
      <c r="J269" s="272"/>
      <c r="K269" s="275"/>
      <c r="L269" s="280" t="s">
        <v>178</v>
      </c>
      <c r="M269" s="32" t="s">
        <v>178</v>
      </c>
      <c r="N269" s="33"/>
      <c r="O269" s="34"/>
      <c r="P269" s="35"/>
      <c r="Q269" s="34"/>
      <c r="R269" s="35"/>
      <c r="S269" s="36" t="s">
        <v>178</v>
      </c>
      <c r="T269" s="37" t="s">
        <v>1</v>
      </c>
      <c r="U269" s="110" t="s">
        <v>178</v>
      </c>
      <c r="V269" s="110" t="s">
        <v>1</v>
      </c>
      <c r="W269" s="111" t="s">
        <v>178</v>
      </c>
      <c r="X269" s="111"/>
      <c r="Y269" s="111"/>
      <c r="Z269" s="111"/>
      <c r="AA269" s="45"/>
    </row>
    <row r="270" spans="2:27" outlineLevel="1" x14ac:dyDescent="0.45">
      <c r="B270" s="100"/>
      <c r="D270" s="131" t="s">
        <v>313</v>
      </c>
      <c r="J270" s="272"/>
      <c r="K270" s="275"/>
      <c r="L270" s="280" t="s">
        <v>178</v>
      </c>
      <c r="M270" s="32" t="s">
        <v>178</v>
      </c>
      <c r="N270" s="24"/>
      <c r="O270" s="25"/>
      <c r="P270" s="26"/>
      <c r="Q270" s="25"/>
      <c r="R270" s="26"/>
      <c r="S270" s="36" t="s">
        <v>178</v>
      </c>
      <c r="T270" s="37" t="s">
        <v>1</v>
      </c>
      <c r="U270" s="108" t="s">
        <v>178</v>
      </c>
      <c r="V270" s="110" t="s">
        <v>1</v>
      </c>
      <c r="W270" s="111" t="s">
        <v>178</v>
      </c>
      <c r="X270" s="109"/>
      <c r="Y270" s="109"/>
      <c r="Z270" s="109"/>
      <c r="AA270" s="4"/>
    </row>
    <row r="271" spans="2:27" outlineLevel="1" x14ac:dyDescent="0.45">
      <c r="B271" s="100"/>
      <c r="D271" s="97" t="s">
        <v>53</v>
      </c>
      <c r="J271" s="272"/>
      <c r="K271" s="275"/>
      <c r="L271" s="280" t="s">
        <v>178</v>
      </c>
      <c r="M271" s="32" t="s">
        <v>178</v>
      </c>
      <c r="N271" s="24" t="s">
        <v>1</v>
      </c>
      <c r="O271" s="25" t="s">
        <v>178</v>
      </c>
      <c r="P271" s="26" t="s">
        <v>1</v>
      </c>
      <c r="Q271" s="25" t="s">
        <v>1</v>
      </c>
      <c r="R271" s="26" t="s">
        <v>1</v>
      </c>
      <c r="S271" s="36" t="s">
        <v>178</v>
      </c>
      <c r="T271" s="37" t="s">
        <v>1</v>
      </c>
      <c r="U271" s="108" t="s">
        <v>178</v>
      </c>
      <c r="V271" s="110" t="s">
        <v>1</v>
      </c>
      <c r="W271" s="111" t="s">
        <v>178</v>
      </c>
      <c r="X271" s="109"/>
      <c r="Y271" s="109"/>
      <c r="Z271" s="109"/>
      <c r="AA271" s="4"/>
    </row>
    <row r="272" spans="2:27" outlineLevel="1" x14ac:dyDescent="0.45">
      <c r="B272" s="100"/>
      <c r="D272" s="97" t="s">
        <v>54</v>
      </c>
      <c r="J272" s="272"/>
      <c r="K272" s="275"/>
      <c r="L272" s="280" t="s">
        <v>178</v>
      </c>
      <c r="M272" s="32" t="s">
        <v>178</v>
      </c>
      <c r="N272" s="24" t="s">
        <v>1</v>
      </c>
      <c r="O272" s="25" t="s">
        <v>178</v>
      </c>
      <c r="P272" s="26" t="s">
        <v>1</v>
      </c>
      <c r="Q272" s="25" t="s">
        <v>1</v>
      </c>
      <c r="R272" s="26" t="s">
        <v>1</v>
      </c>
      <c r="S272" s="36" t="s">
        <v>178</v>
      </c>
      <c r="T272" s="37" t="s">
        <v>1</v>
      </c>
      <c r="U272" s="108" t="s">
        <v>1</v>
      </c>
      <c r="V272" s="110" t="s">
        <v>1</v>
      </c>
      <c r="W272" s="111" t="s">
        <v>178</v>
      </c>
      <c r="X272" s="109"/>
      <c r="Y272" s="109"/>
      <c r="Z272" s="109"/>
      <c r="AA272" s="4"/>
    </row>
    <row r="273" spans="2:27" outlineLevel="1" x14ac:dyDescent="0.45">
      <c r="B273" s="100"/>
      <c r="D273" s="97" t="s">
        <v>55</v>
      </c>
      <c r="J273" s="272"/>
      <c r="K273" s="275"/>
      <c r="L273" s="280" t="s">
        <v>178</v>
      </c>
      <c r="M273" s="32" t="s">
        <v>178</v>
      </c>
      <c r="N273" s="24" t="s">
        <v>1</v>
      </c>
      <c r="O273" s="25" t="s">
        <v>178</v>
      </c>
      <c r="P273" s="26" t="s">
        <v>1</v>
      </c>
      <c r="Q273" s="25" t="s">
        <v>1</v>
      </c>
      <c r="R273" s="26" t="s">
        <v>1</v>
      </c>
      <c r="S273" s="36" t="s">
        <v>178</v>
      </c>
      <c r="T273" s="37" t="s">
        <v>1</v>
      </c>
      <c r="U273" s="108" t="s">
        <v>178</v>
      </c>
      <c r="V273" s="110" t="s">
        <v>1</v>
      </c>
      <c r="W273" s="111" t="s">
        <v>178</v>
      </c>
      <c r="X273" s="109"/>
      <c r="Y273" s="109"/>
      <c r="Z273" s="109"/>
      <c r="AA273" s="4"/>
    </row>
    <row r="274" spans="2:27" outlineLevel="1" x14ac:dyDescent="0.45">
      <c r="B274" s="100"/>
      <c r="D274" s="97" t="s">
        <v>56</v>
      </c>
      <c r="J274" s="272"/>
      <c r="K274" s="275"/>
      <c r="L274" s="280" t="s">
        <v>178</v>
      </c>
      <c r="M274" s="32" t="s">
        <v>178</v>
      </c>
      <c r="N274" s="24" t="s">
        <v>1</v>
      </c>
      <c r="O274" s="25" t="s">
        <v>178</v>
      </c>
      <c r="P274" s="26" t="s">
        <v>1</v>
      </c>
      <c r="Q274" s="25" t="s">
        <v>1</v>
      </c>
      <c r="R274" s="26" t="s">
        <v>1</v>
      </c>
      <c r="S274" s="36" t="s">
        <v>178</v>
      </c>
      <c r="T274" s="37" t="s">
        <v>1</v>
      </c>
      <c r="U274" s="108" t="s">
        <v>178</v>
      </c>
      <c r="V274" s="110" t="s">
        <v>1</v>
      </c>
      <c r="W274" s="111" t="s">
        <v>178</v>
      </c>
      <c r="X274" s="109"/>
      <c r="Y274" s="109"/>
      <c r="Z274" s="109"/>
      <c r="AA274" s="4"/>
    </row>
    <row r="275" spans="2:27" outlineLevel="1" x14ac:dyDescent="0.45">
      <c r="B275" s="100"/>
      <c r="D275" s="97" t="s">
        <v>57</v>
      </c>
      <c r="J275" s="272"/>
      <c r="K275" s="275"/>
      <c r="L275" s="280" t="s">
        <v>178</v>
      </c>
      <c r="M275" s="32" t="s">
        <v>178</v>
      </c>
      <c r="N275" s="24" t="s">
        <v>1</v>
      </c>
      <c r="O275" s="25" t="s">
        <v>178</v>
      </c>
      <c r="P275" s="26" t="s">
        <v>1</v>
      </c>
      <c r="Q275" s="25" t="s">
        <v>1</v>
      </c>
      <c r="R275" s="26" t="s">
        <v>1</v>
      </c>
      <c r="S275" s="36" t="s">
        <v>178</v>
      </c>
      <c r="T275" s="37" t="s">
        <v>1</v>
      </c>
      <c r="U275" s="108" t="s">
        <v>178</v>
      </c>
      <c r="V275" s="110" t="s">
        <v>1</v>
      </c>
      <c r="W275" s="111" t="s">
        <v>178</v>
      </c>
      <c r="X275" s="109"/>
      <c r="Y275" s="109"/>
      <c r="Z275" s="109"/>
      <c r="AA275" s="4"/>
    </row>
    <row r="276" spans="2:27" outlineLevel="1" x14ac:dyDescent="0.45">
      <c r="B276" s="100"/>
      <c r="D276" s="97" t="s">
        <v>58</v>
      </c>
      <c r="J276" s="272"/>
      <c r="K276" s="275"/>
      <c r="L276" s="280" t="s">
        <v>178</v>
      </c>
      <c r="M276" s="32" t="s">
        <v>178</v>
      </c>
      <c r="N276" s="24" t="s">
        <v>1</v>
      </c>
      <c r="O276" s="25" t="s">
        <v>178</v>
      </c>
      <c r="P276" s="26" t="s">
        <v>1</v>
      </c>
      <c r="Q276" s="25" t="s">
        <v>1</v>
      </c>
      <c r="R276" s="26" t="s">
        <v>1</v>
      </c>
      <c r="S276" s="36" t="s">
        <v>178</v>
      </c>
      <c r="T276" s="37" t="s">
        <v>1</v>
      </c>
      <c r="U276" s="108" t="s">
        <v>178</v>
      </c>
      <c r="V276" s="110" t="s">
        <v>1</v>
      </c>
      <c r="W276" s="111" t="s">
        <v>178</v>
      </c>
      <c r="X276" s="109"/>
      <c r="Y276" s="109"/>
      <c r="Z276" s="109"/>
      <c r="AA276" s="4"/>
    </row>
    <row r="277" spans="2:27" outlineLevel="1" x14ac:dyDescent="0.45">
      <c r="B277" s="100"/>
      <c r="D277" s="97" t="s">
        <v>59</v>
      </c>
      <c r="J277" s="272"/>
      <c r="K277" s="275"/>
      <c r="L277" s="280" t="s">
        <v>178</v>
      </c>
      <c r="M277" s="32" t="s">
        <v>178</v>
      </c>
      <c r="N277" s="24" t="s">
        <v>1</v>
      </c>
      <c r="O277" s="25" t="s">
        <v>178</v>
      </c>
      <c r="P277" s="26" t="s">
        <v>1</v>
      </c>
      <c r="Q277" s="25" t="s">
        <v>1</v>
      </c>
      <c r="R277" s="26" t="s">
        <v>1</v>
      </c>
      <c r="S277" s="36" t="s">
        <v>178</v>
      </c>
      <c r="T277" s="37" t="s">
        <v>1</v>
      </c>
      <c r="U277" s="108" t="s">
        <v>178</v>
      </c>
      <c r="V277" s="110" t="s">
        <v>1</v>
      </c>
      <c r="W277" s="111" t="s">
        <v>178</v>
      </c>
      <c r="X277" s="109"/>
      <c r="Y277" s="109"/>
      <c r="Z277" s="109"/>
      <c r="AA277" s="4"/>
    </row>
    <row r="278" spans="2:27" outlineLevel="1" x14ac:dyDescent="0.45">
      <c r="B278" s="100"/>
      <c r="D278" s="97" t="s">
        <v>60</v>
      </c>
      <c r="J278" s="272"/>
      <c r="K278" s="275"/>
      <c r="L278" s="280" t="s">
        <v>178</v>
      </c>
      <c r="M278" s="32" t="s">
        <v>178</v>
      </c>
      <c r="N278" s="24" t="s">
        <v>1</v>
      </c>
      <c r="O278" s="25" t="s">
        <v>178</v>
      </c>
      <c r="P278" s="26" t="s">
        <v>1</v>
      </c>
      <c r="Q278" s="25" t="s">
        <v>1</v>
      </c>
      <c r="R278" s="26" t="s">
        <v>1</v>
      </c>
      <c r="S278" s="36" t="s">
        <v>178</v>
      </c>
      <c r="T278" s="37" t="s">
        <v>1</v>
      </c>
      <c r="U278" s="108" t="s">
        <v>178</v>
      </c>
      <c r="V278" s="110" t="s">
        <v>1</v>
      </c>
      <c r="W278" s="111" t="s">
        <v>178</v>
      </c>
      <c r="X278" s="109"/>
      <c r="Y278" s="109"/>
      <c r="Z278" s="109"/>
      <c r="AA278" s="4"/>
    </row>
    <row r="279" spans="2:27" outlineLevel="1" x14ac:dyDescent="0.45">
      <c r="B279" s="100"/>
      <c r="D279" s="97" t="s">
        <v>61</v>
      </c>
      <c r="J279" s="272"/>
      <c r="K279" s="275"/>
      <c r="L279" s="280" t="s">
        <v>178</v>
      </c>
      <c r="M279" s="32" t="s">
        <v>178</v>
      </c>
      <c r="N279" s="24" t="s">
        <v>1</v>
      </c>
      <c r="O279" s="25" t="s">
        <v>178</v>
      </c>
      <c r="P279" s="26" t="s">
        <v>1</v>
      </c>
      <c r="Q279" s="25" t="s">
        <v>1</v>
      </c>
      <c r="R279" s="26" t="s">
        <v>1</v>
      </c>
      <c r="S279" s="36" t="s">
        <v>178</v>
      </c>
      <c r="T279" s="37" t="s">
        <v>1</v>
      </c>
      <c r="U279" s="108" t="s">
        <v>178</v>
      </c>
      <c r="V279" s="110" t="s">
        <v>1</v>
      </c>
      <c r="W279" s="111" t="s">
        <v>178</v>
      </c>
      <c r="X279" s="109"/>
      <c r="Y279" s="109"/>
      <c r="Z279" s="109"/>
      <c r="AA279" s="4"/>
    </row>
    <row r="280" spans="2:27" outlineLevel="1" x14ac:dyDescent="0.45">
      <c r="B280" s="100"/>
      <c r="D280" s="97" t="s">
        <v>62</v>
      </c>
      <c r="J280" s="272"/>
      <c r="K280" s="275"/>
      <c r="L280" s="280" t="s">
        <v>178</v>
      </c>
      <c r="M280" s="32" t="s">
        <v>178</v>
      </c>
      <c r="N280" s="24" t="s">
        <v>1</v>
      </c>
      <c r="O280" s="25" t="s">
        <v>178</v>
      </c>
      <c r="P280" s="26" t="s">
        <v>1</v>
      </c>
      <c r="Q280" s="25" t="s">
        <v>1</v>
      </c>
      <c r="R280" s="26" t="s">
        <v>1</v>
      </c>
      <c r="S280" s="36" t="s">
        <v>178</v>
      </c>
      <c r="T280" s="37" t="s">
        <v>1</v>
      </c>
      <c r="U280" s="108" t="s">
        <v>178</v>
      </c>
      <c r="V280" s="110" t="s">
        <v>1</v>
      </c>
      <c r="W280" s="111" t="s">
        <v>178</v>
      </c>
      <c r="X280" s="109"/>
      <c r="Y280" s="109"/>
      <c r="Z280" s="109"/>
      <c r="AA280" s="4"/>
    </row>
    <row r="281" spans="2:27" outlineLevel="1" x14ac:dyDescent="0.45">
      <c r="B281" s="100"/>
      <c r="D281" s="97" t="s">
        <v>63</v>
      </c>
      <c r="J281" s="272"/>
      <c r="K281" s="275"/>
      <c r="L281" s="280" t="s">
        <v>178</v>
      </c>
      <c r="M281" s="32" t="s">
        <v>178</v>
      </c>
      <c r="N281" s="24" t="s">
        <v>1</v>
      </c>
      <c r="O281" s="25" t="s">
        <v>178</v>
      </c>
      <c r="P281" s="26" t="s">
        <v>1</v>
      </c>
      <c r="Q281" s="25" t="s">
        <v>1</v>
      </c>
      <c r="R281" s="26" t="s">
        <v>1</v>
      </c>
      <c r="S281" s="36" t="s">
        <v>178</v>
      </c>
      <c r="T281" s="37" t="s">
        <v>1</v>
      </c>
      <c r="U281" s="108" t="s">
        <v>178</v>
      </c>
      <c r="V281" s="110" t="s">
        <v>1</v>
      </c>
      <c r="W281" s="111" t="s">
        <v>178</v>
      </c>
      <c r="X281" s="109"/>
      <c r="Y281" s="109"/>
      <c r="Z281" s="109"/>
      <c r="AA281" s="4"/>
    </row>
    <row r="282" spans="2:27" outlineLevel="1" x14ac:dyDescent="0.45">
      <c r="B282" s="100"/>
      <c r="D282" s="97" t="s">
        <v>64</v>
      </c>
      <c r="J282" s="272"/>
      <c r="K282" s="275"/>
      <c r="L282" s="280" t="s">
        <v>178</v>
      </c>
      <c r="M282" s="32" t="s">
        <v>178</v>
      </c>
      <c r="N282" s="24" t="s">
        <v>1</v>
      </c>
      <c r="O282" s="25" t="s">
        <v>1</v>
      </c>
      <c r="P282" s="26" t="s">
        <v>1</v>
      </c>
      <c r="Q282" s="25" t="s">
        <v>1</v>
      </c>
      <c r="R282" s="26" t="s">
        <v>1</v>
      </c>
      <c r="S282" s="36" t="s">
        <v>178</v>
      </c>
      <c r="T282" s="37" t="s">
        <v>1</v>
      </c>
      <c r="U282" s="108" t="s">
        <v>1</v>
      </c>
      <c r="V282" s="110" t="s">
        <v>1</v>
      </c>
      <c r="W282" s="111" t="s">
        <v>178</v>
      </c>
      <c r="X282" s="109"/>
      <c r="Y282" s="109"/>
      <c r="Z282" s="109"/>
      <c r="AA282" s="4"/>
    </row>
    <row r="283" spans="2:27" outlineLevel="1" x14ac:dyDescent="0.45">
      <c r="B283" s="100"/>
      <c r="D283" s="97" t="s">
        <v>65</v>
      </c>
      <c r="J283" s="272"/>
      <c r="K283" s="275"/>
      <c r="L283" s="280" t="s">
        <v>178</v>
      </c>
      <c r="M283" s="32" t="s">
        <v>178</v>
      </c>
      <c r="N283" s="24" t="s">
        <v>1</v>
      </c>
      <c r="O283" s="25" t="s">
        <v>1</v>
      </c>
      <c r="P283" s="26" t="s">
        <v>1</v>
      </c>
      <c r="Q283" s="25" t="s">
        <v>1</v>
      </c>
      <c r="R283" s="26" t="s">
        <v>1</v>
      </c>
      <c r="S283" s="36" t="s">
        <v>178</v>
      </c>
      <c r="T283" s="37" t="s">
        <v>1</v>
      </c>
      <c r="U283" s="108" t="s">
        <v>1</v>
      </c>
      <c r="V283" s="110" t="s">
        <v>1</v>
      </c>
      <c r="W283" s="111" t="s">
        <v>178</v>
      </c>
      <c r="X283" s="109"/>
      <c r="Y283" s="109"/>
      <c r="Z283" s="109"/>
      <c r="AA283" s="4"/>
    </row>
    <row r="284" spans="2:27" outlineLevel="1" x14ac:dyDescent="0.45">
      <c r="B284" s="100"/>
      <c r="D284" s="97" t="s">
        <v>66</v>
      </c>
      <c r="J284" s="272"/>
      <c r="K284" s="275"/>
      <c r="L284" s="280" t="s">
        <v>178</v>
      </c>
      <c r="M284" s="32" t="s">
        <v>178</v>
      </c>
      <c r="N284" s="24" t="s">
        <v>1</v>
      </c>
      <c r="O284" s="25" t="s">
        <v>178</v>
      </c>
      <c r="P284" s="26" t="s">
        <v>1</v>
      </c>
      <c r="Q284" s="25" t="s">
        <v>1</v>
      </c>
      <c r="R284" s="26" t="s">
        <v>1</v>
      </c>
      <c r="S284" s="36" t="s">
        <v>178</v>
      </c>
      <c r="T284" s="37" t="s">
        <v>1</v>
      </c>
      <c r="U284" s="108" t="s">
        <v>178</v>
      </c>
      <c r="V284" s="110" t="s">
        <v>1</v>
      </c>
      <c r="W284" s="111" t="s">
        <v>178</v>
      </c>
      <c r="X284" s="109"/>
      <c r="Y284" s="109"/>
      <c r="Z284" s="109"/>
      <c r="AA284" s="4"/>
    </row>
    <row r="285" spans="2:27" outlineLevel="1" x14ac:dyDescent="0.45">
      <c r="B285" s="100"/>
      <c r="D285" s="97" t="s">
        <v>405</v>
      </c>
      <c r="J285" s="272"/>
      <c r="K285" s="275"/>
      <c r="L285" s="280" t="s">
        <v>178</v>
      </c>
      <c r="M285" s="32" t="s">
        <v>178</v>
      </c>
      <c r="N285" s="24" t="s">
        <v>1</v>
      </c>
      <c r="O285" s="25" t="s">
        <v>1</v>
      </c>
      <c r="P285" s="26" t="s">
        <v>1</v>
      </c>
      <c r="Q285" s="25" t="s">
        <v>1</v>
      </c>
      <c r="R285" s="26" t="s">
        <v>1</v>
      </c>
      <c r="S285" s="36" t="s">
        <v>178</v>
      </c>
      <c r="T285" s="37" t="s">
        <v>1</v>
      </c>
      <c r="U285" s="108" t="s">
        <v>1</v>
      </c>
      <c r="V285" s="110" t="s">
        <v>1</v>
      </c>
      <c r="W285" s="111" t="s">
        <v>178</v>
      </c>
      <c r="X285" s="109"/>
      <c r="Y285" s="109"/>
      <c r="Z285" s="109"/>
      <c r="AA285" s="4"/>
    </row>
    <row r="286" spans="2:27" outlineLevel="1" x14ac:dyDescent="0.45">
      <c r="B286" s="100"/>
      <c r="D286" s="97" t="s">
        <v>406</v>
      </c>
      <c r="J286" s="272"/>
      <c r="K286" s="275"/>
      <c r="L286" s="280" t="s">
        <v>178</v>
      </c>
      <c r="M286" s="32" t="s">
        <v>178</v>
      </c>
      <c r="N286" s="24" t="s">
        <v>1</v>
      </c>
      <c r="O286" s="25" t="s">
        <v>1</v>
      </c>
      <c r="P286" s="26" t="s">
        <v>1</v>
      </c>
      <c r="Q286" s="25" t="s">
        <v>1</v>
      </c>
      <c r="R286" s="26" t="s">
        <v>1</v>
      </c>
      <c r="S286" s="36" t="s">
        <v>178</v>
      </c>
      <c r="T286" s="37" t="s">
        <v>1</v>
      </c>
      <c r="U286" s="108" t="s">
        <v>1</v>
      </c>
      <c r="V286" s="110" t="s">
        <v>1</v>
      </c>
      <c r="W286" s="111" t="s">
        <v>178</v>
      </c>
      <c r="X286" s="109"/>
      <c r="Y286" s="109"/>
      <c r="Z286" s="109"/>
      <c r="AA286" s="4"/>
    </row>
    <row r="287" spans="2:27" outlineLevel="1" x14ac:dyDescent="0.45">
      <c r="B287" s="100"/>
      <c r="D287" s="97" t="s">
        <v>67</v>
      </c>
      <c r="J287" s="272"/>
      <c r="K287" s="275"/>
      <c r="L287" s="280" t="s">
        <v>178</v>
      </c>
      <c r="M287" s="32" t="s">
        <v>178</v>
      </c>
      <c r="N287" s="24" t="s">
        <v>1</v>
      </c>
      <c r="O287" s="25" t="s">
        <v>178</v>
      </c>
      <c r="P287" s="26" t="s">
        <v>1</v>
      </c>
      <c r="Q287" s="25" t="s">
        <v>1</v>
      </c>
      <c r="R287" s="26" t="s">
        <v>1</v>
      </c>
      <c r="S287" s="36" t="s">
        <v>178</v>
      </c>
      <c r="T287" s="37" t="s">
        <v>1</v>
      </c>
      <c r="U287" s="108" t="s">
        <v>178</v>
      </c>
      <c r="V287" s="110" t="s">
        <v>1</v>
      </c>
      <c r="W287" s="111" t="s">
        <v>178</v>
      </c>
      <c r="X287" s="109"/>
      <c r="Y287" s="109"/>
      <c r="Z287" s="109"/>
      <c r="AA287" s="4"/>
    </row>
    <row r="288" spans="2:27" outlineLevel="1" x14ac:dyDescent="0.45">
      <c r="B288" s="100"/>
      <c r="D288" s="97" t="s">
        <v>167</v>
      </c>
      <c r="J288" s="272"/>
      <c r="K288" s="275"/>
      <c r="L288" s="280" t="s">
        <v>178</v>
      </c>
      <c r="M288" s="32" t="s">
        <v>178</v>
      </c>
      <c r="N288" s="24"/>
      <c r="O288" s="25"/>
      <c r="P288" s="26"/>
      <c r="Q288" s="25"/>
      <c r="R288" s="26"/>
      <c r="S288" s="36" t="s">
        <v>178</v>
      </c>
      <c r="T288" s="37" t="s">
        <v>1</v>
      </c>
      <c r="U288" s="108" t="s">
        <v>166</v>
      </c>
      <c r="V288" s="110" t="s">
        <v>1</v>
      </c>
      <c r="W288" s="111" t="s">
        <v>178</v>
      </c>
      <c r="X288" s="109"/>
      <c r="Y288" s="109"/>
      <c r="Z288" s="109"/>
      <c r="AA288" s="4"/>
    </row>
    <row r="289" spans="2:27" outlineLevel="1" x14ac:dyDescent="0.45">
      <c r="B289" s="100"/>
      <c r="D289" s="97" t="s">
        <v>168</v>
      </c>
      <c r="J289" s="272"/>
      <c r="K289" s="275"/>
      <c r="L289" s="280" t="s">
        <v>178</v>
      </c>
      <c r="M289" s="32" t="s">
        <v>178</v>
      </c>
      <c r="N289" s="24"/>
      <c r="O289" s="25"/>
      <c r="P289" s="26"/>
      <c r="Q289" s="25"/>
      <c r="R289" s="26"/>
      <c r="S289" s="36" t="s">
        <v>178</v>
      </c>
      <c r="T289" s="37" t="s">
        <v>1</v>
      </c>
      <c r="U289" s="108" t="s">
        <v>166</v>
      </c>
      <c r="V289" s="110" t="s">
        <v>1</v>
      </c>
      <c r="W289" s="111" t="s">
        <v>178</v>
      </c>
      <c r="X289" s="109"/>
      <c r="Y289" s="109"/>
      <c r="Z289" s="109"/>
      <c r="AA289" s="4"/>
    </row>
    <row r="290" spans="2:27" outlineLevel="1" x14ac:dyDescent="0.45">
      <c r="B290" s="100"/>
      <c r="D290" s="97" t="s">
        <v>169</v>
      </c>
      <c r="J290" s="272"/>
      <c r="K290" s="275"/>
      <c r="L290" s="280" t="s">
        <v>178</v>
      </c>
      <c r="M290" s="32" t="s">
        <v>178</v>
      </c>
      <c r="N290" s="24"/>
      <c r="O290" s="25"/>
      <c r="P290" s="26"/>
      <c r="Q290" s="25"/>
      <c r="R290" s="26"/>
      <c r="S290" s="36" t="s">
        <v>178</v>
      </c>
      <c r="T290" s="37" t="s">
        <v>1</v>
      </c>
      <c r="U290" s="108" t="s">
        <v>166</v>
      </c>
      <c r="V290" s="110" t="s">
        <v>1</v>
      </c>
      <c r="W290" s="111" t="s">
        <v>178</v>
      </c>
      <c r="X290" s="109"/>
      <c r="Y290" s="109"/>
      <c r="Z290" s="109"/>
      <c r="AA290" s="4"/>
    </row>
    <row r="291" spans="2:27" outlineLevel="1" x14ac:dyDescent="0.45">
      <c r="B291" s="100"/>
      <c r="D291" s="97" t="s">
        <v>160</v>
      </c>
      <c r="J291" s="272"/>
      <c r="K291" s="275"/>
      <c r="L291" s="280" t="s">
        <v>178</v>
      </c>
      <c r="M291" s="32" t="s">
        <v>178</v>
      </c>
      <c r="N291" s="24"/>
      <c r="O291" s="25"/>
      <c r="P291" s="26"/>
      <c r="Q291" s="25"/>
      <c r="R291" s="26"/>
      <c r="S291" s="36" t="s">
        <v>178</v>
      </c>
      <c r="T291" s="37" t="s">
        <v>1</v>
      </c>
      <c r="U291" s="108" t="s">
        <v>166</v>
      </c>
      <c r="V291" s="110" t="s">
        <v>1</v>
      </c>
      <c r="W291" s="111" t="s">
        <v>178</v>
      </c>
      <c r="X291" s="109"/>
      <c r="Y291" s="109"/>
      <c r="Z291" s="109"/>
      <c r="AA291" s="4"/>
    </row>
    <row r="292" spans="2:27" outlineLevel="1" x14ac:dyDescent="0.45">
      <c r="B292" s="99"/>
      <c r="C292" s="62" t="s">
        <v>314</v>
      </c>
      <c r="D292" s="319"/>
      <c r="E292" s="67"/>
      <c r="F292" s="67"/>
      <c r="G292" s="67"/>
      <c r="H292" s="67"/>
      <c r="I292" s="67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  <c r="AA292" s="64"/>
    </row>
    <row r="293" spans="2:27" outlineLevel="1" x14ac:dyDescent="0.45">
      <c r="B293" s="100"/>
      <c r="C293" s="45"/>
      <c r="D293" s="314" t="s">
        <v>315</v>
      </c>
      <c r="E293" s="45"/>
      <c r="F293" s="45"/>
      <c r="G293" s="45"/>
      <c r="H293" s="45"/>
      <c r="I293" s="45"/>
      <c r="J293" s="272"/>
      <c r="K293" s="275"/>
      <c r="L293" s="280" t="s">
        <v>178</v>
      </c>
      <c r="M293" s="32" t="s">
        <v>1</v>
      </c>
      <c r="N293" s="33" t="s">
        <v>1</v>
      </c>
      <c r="O293" s="34" t="s">
        <v>178</v>
      </c>
      <c r="P293" s="35" t="s">
        <v>1</v>
      </c>
      <c r="Q293" s="34" t="s">
        <v>1</v>
      </c>
      <c r="R293" s="35" t="s">
        <v>1</v>
      </c>
      <c r="S293" s="36" t="s">
        <v>178</v>
      </c>
      <c r="T293" s="37" t="s">
        <v>1</v>
      </c>
      <c r="U293" s="110" t="s">
        <v>178</v>
      </c>
      <c r="V293" s="110" t="s">
        <v>1</v>
      </c>
      <c r="W293" s="111" t="s">
        <v>178</v>
      </c>
      <c r="X293" s="111"/>
      <c r="Y293" s="109"/>
      <c r="Z293" s="111"/>
      <c r="AA293" s="45"/>
    </row>
    <row r="294" spans="2:27" outlineLevel="1" x14ac:dyDescent="0.45">
      <c r="B294" s="100"/>
      <c r="C294" s="45"/>
      <c r="D294" s="314" t="s">
        <v>414</v>
      </c>
      <c r="E294" s="45"/>
      <c r="F294" s="45"/>
      <c r="G294" s="45"/>
      <c r="H294" s="45"/>
      <c r="I294" s="45"/>
      <c r="J294" s="272"/>
      <c r="K294" s="275"/>
      <c r="L294" s="280" t="s">
        <v>178</v>
      </c>
      <c r="M294" s="32" t="s">
        <v>1</v>
      </c>
      <c r="N294" s="33" t="s">
        <v>1</v>
      </c>
      <c r="O294" s="34" t="s">
        <v>178</v>
      </c>
      <c r="P294" s="35" t="s">
        <v>1</v>
      </c>
      <c r="Q294" s="34" t="s">
        <v>1</v>
      </c>
      <c r="R294" s="35" t="s">
        <v>1</v>
      </c>
      <c r="S294" s="36" t="s">
        <v>178</v>
      </c>
      <c r="T294" s="37" t="s">
        <v>1</v>
      </c>
      <c r="U294" s="110" t="s">
        <v>178</v>
      </c>
      <c r="V294" s="110" t="s">
        <v>1</v>
      </c>
      <c r="W294" s="111" t="s">
        <v>178</v>
      </c>
      <c r="X294" s="111"/>
      <c r="Y294" s="109"/>
      <c r="Z294" s="111"/>
      <c r="AA294" s="45"/>
    </row>
    <row r="295" spans="2:27" outlineLevel="1" x14ac:dyDescent="0.45">
      <c r="B295" s="100"/>
      <c r="D295" s="131" t="s">
        <v>316</v>
      </c>
      <c r="J295" s="273"/>
      <c r="K295" s="276"/>
      <c r="L295" s="280" t="s">
        <v>178</v>
      </c>
      <c r="M295" s="29" t="s">
        <v>1</v>
      </c>
      <c r="N295" s="33" t="s">
        <v>1</v>
      </c>
      <c r="O295" s="34" t="s">
        <v>178</v>
      </c>
      <c r="P295" s="35" t="s">
        <v>1</v>
      </c>
      <c r="Q295" s="34" t="s">
        <v>1</v>
      </c>
      <c r="R295" s="35" t="s">
        <v>1</v>
      </c>
      <c r="S295" s="36" t="s">
        <v>178</v>
      </c>
      <c r="T295" s="37" t="s">
        <v>1</v>
      </c>
      <c r="U295" s="110" t="s">
        <v>178</v>
      </c>
      <c r="V295" s="110" t="s">
        <v>1</v>
      </c>
      <c r="W295" s="111" t="s">
        <v>178</v>
      </c>
      <c r="X295" s="111"/>
      <c r="Y295" s="109"/>
      <c r="Z295" s="109"/>
      <c r="AA295" s="4"/>
    </row>
    <row r="296" spans="2:27" outlineLevel="1" x14ac:dyDescent="0.45">
      <c r="B296" s="100"/>
      <c r="D296" s="131" t="s">
        <v>413</v>
      </c>
      <c r="J296" s="273"/>
      <c r="K296" s="276"/>
      <c r="L296" s="280" t="s">
        <v>178</v>
      </c>
      <c r="M296" s="29" t="s">
        <v>1</v>
      </c>
      <c r="N296" s="33" t="s">
        <v>1</v>
      </c>
      <c r="O296" s="34" t="s">
        <v>178</v>
      </c>
      <c r="P296" s="35" t="s">
        <v>1</v>
      </c>
      <c r="Q296" s="34" t="s">
        <v>1</v>
      </c>
      <c r="R296" s="35" t="s">
        <v>1</v>
      </c>
      <c r="S296" s="36" t="s">
        <v>178</v>
      </c>
      <c r="T296" s="37" t="s">
        <v>1</v>
      </c>
      <c r="U296" s="110" t="s">
        <v>178</v>
      </c>
      <c r="V296" s="110" t="s">
        <v>1</v>
      </c>
      <c r="W296" s="111" t="s">
        <v>178</v>
      </c>
      <c r="X296" s="111"/>
      <c r="Y296" s="109"/>
      <c r="Z296" s="109"/>
      <c r="AA296" s="4"/>
    </row>
    <row r="297" spans="2:27" outlineLevel="1" x14ac:dyDescent="0.45">
      <c r="B297" s="100"/>
      <c r="D297" s="131" t="s">
        <v>317</v>
      </c>
      <c r="J297" s="273"/>
      <c r="K297" s="276"/>
      <c r="L297" s="280" t="s">
        <v>178</v>
      </c>
      <c r="M297" s="29" t="s">
        <v>1</v>
      </c>
      <c r="N297" s="33" t="s">
        <v>1</v>
      </c>
      <c r="O297" s="34" t="s">
        <v>178</v>
      </c>
      <c r="P297" s="35" t="s">
        <v>1</v>
      </c>
      <c r="Q297" s="34" t="s">
        <v>1</v>
      </c>
      <c r="R297" s="35" t="s">
        <v>1</v>
      </c>
      <c r="S297" s="36" t="s">
        <v>178</v>
      </c>
      <c r="T297" s="37" t="s">
        <v>1</v>
      </c>
      <c r="U297" s="108" t="s">
        <v>166</v>
      </c>
      <c r="V297" s="110" t="s">
        <v>1</v>
      </c>
      <c r="W297" s="111" t="s">
        <v>178</v>
      </c>
      <c r="X297" s="111"/>
      <c r="Y297" s="109"/>
      <c r="Z297" s="109"/>
      <c r="AA297" s="4"/>
    </row>
    <row r="298" spans="2:27" outlineLevel="1" x14ac:dyDescent="0.45">
      <c r="B298" s="100"/>
      <c r="D298" s="131" t="s">
        <v>412</v>
      </c>
      <c r="J298" s="273"/>
      <c r="K298" s="276"/>
      <c r="L298" s="280" t="s">
        <v>178</v>
      </c>
      <c r="M298" s="29" t="s">
        <v>1</v>
      </c>
      <c r="N298" s="33" t="s">
        <v>1</v>
      </c>
      <c r="O298" s="34" t="s">
        <v>178</v>
      </c>
      <c r="P298" s="35" t="s">
        <v>1</v>
      </c>
      <c r="Q298" s="34" t="s">
        <v>1</v>
      </c>
      <c r="R298" s="35" t="s">
        <v>1</v>
      </c>
      <c r="S298" s="36" t="s">
        <v>178</v>
      </c>
      <c r="T298" s="37" t="s">
        <v>1</v>
      </c>
      <c r="U298" s="108" t="s">
        <v>178</v>
      </c>
      <c r="V298" s="110" t="s">
        <v>1</v>
      </c>
      <c r="W298" s="111" t="s">
        <v>178</v>
      </c>
      <c r="X298" s="111"/>
      <c r="Y298" s="109"/>
      <c r="Z298" s="109"/>
      <c r="AA298" s="4"/>
    </row>
    <row r="299" spans="2:27" outlineLevel="1" x14ac:dyDescent="0.45">
      <c r="B299" s="100"/>
      <c r="D299" s="131" t="s">
        <v>318</v>
      </c>
      <c r="J299" s="273"/>
      <c r="K299" s="276"/>
      <c r="L299" s="280" t="s">
        <v>178</v>
      </c>
      <c r="M299" s="29" t="s">
        <v>1</v>
      </c>
      <c r="N299" s="33" t="s">
        <v>1</v>
      </c>
      <c r="O299" s="34" t="s">
        <v>178</v>
      </c>
      <c r="P299" s="35" t="s">
        <v>1</v>
      </c>
      <c r="Q299" s="34" t="s">
        <v>1</v>
      </c>
      <c r="R299" s="35" t="s">
        <v>1</v>
      </c>
      <c r="S299" s="36" t="s">
        <v>178</v>
      </c>
      <c r="T299" s="37" t="s">
        <v>1</v>
      </c>
      <c r="U299" s="108" t="s">
        <v>178</v>
      </c>
      <c r="V299" s="110" t="s">
        <v>1</v>
      </c>
      <c r="W299" s="111" t="s">
        <v>178</v>
      </c>
      <c r="X299" s="111"/>
      <c r="Y299" s="109"/>
      <c r="Z299" s="109"/>
      <c r="AA299" s="4"/>
    </row>
    <row r="300" spans="2:27" outlineLevel="1" x14ac:dyDescent="0.45">
      <c r="B300" s="100"/>
      <c r="D300" s="131" t="s">
        <v>319</v>
      </c>
      <c r="J300" s="273"/>
      <c r="K300" s="276"/>
      <c r="L300" s="280" t="s">
        <v>178</v>
      </c>
      <c r="M300" s="29" t="s">
        <v>1</v>
      </c>
      <c r="N300" s="33" t="s">
        <v>1</v>
      </c>
      <c r="O300" s="34" t="s">
        <v>178</v>
      </c>
      <c r="P300" s="35" t="s">
        <v>1</v>
      </c>
      <c r="Q300" s="34" t="s">
        <v>1</v>
      </c>
      <c r="R300" s="35" t="s">
        <v>1</v>
      </c>
      <c r="S300" s="36" t="s">
        <v>178</v>
      </c>
      <c r="T300" s="37" t="s">
        <v>1</v>
      </c>
      <c r="U300" s="108" t="s">
        <v>178</v>
      </c>
      <c r="V300" s="110" t="s">
        <v>1</v>
      </c>
      <c r="W300" s="111" t="s">
        <v>178</v>
      </c>
      <c r="X300" s="111"/>
      <c r="Y300" s="109"/>
      <c r="Z300" s="109"/>
      <c r="AA300" s="4"/>
    </row>
    <row r="301" spans="2:27" outlineLevel="1" x14ac:dyDescent="0.45">
      <c r="B301" s="100"/>
      <c r="D301" s="97" t="s">
        <v>411</v>
      </c>
      <c r="J301" s="273"/>
      <c r="K301" s="276"/>
      <c r="L301" s="280" t="s">
        <v>178</v>
      </c>
      <c r="M301" s="29" t="s">
        <v>1</v>
      </c>
      <c r="N301" s="33" t="s">
        <v>1</v>
      </c>
      <c r="O301" s="34" t="s">
        <v>178</v>
      </c>
      <c r="P301" s="35" t="s">
        <v>1</v>
      </c>
      <c r="Q301" s="34" t="s">
        <v>1</v>
      </c>
      <c r="R301" s="35" t="s">
        <v>1</v>
      </c>
      <c r="S301" s="36" t="s">
        <v>178</v>
      </c>
      <c r="T301" s="37" t="s">
        <v>1</v>
      </c>
      <c r="U301" s="108" t="s">
        <v>178</v>
      </c>
      <c r="V301" s="110" t="s">
        <v>1</v>
      </c>
      <c r="W301" s="111" t="s">
        <v>178</v>
      </c>
      <c r="X301" s="111"/>
      <c r="Y301" s="109"/>
      <c r="Z301" s="109"/>
      <c r="AA301" s="4"/>
    </row>
    <row r="302" spans="2:27" outlineLevel="1" x14ac:dyDescent="0.45">
      <c r="B302" s="100"/>
      <c r="D302" s="131" t="s">
        <v>68</v>
      </c>
      <c r="J302" s="273"/>
      <c r="K302" s="276"/>
      <c r="L302" s="280" t="s">
        <v>178</v>
      </c>
      <c r="M302" s="29" t="s">
        <v>178</v>
      </c>
      <c r="N302" s="33" t="s">
        <v>1</v>
      </c>
      <c r="O302" s="34" t="s">
        <v>178</v>
      </c>
      <c r="P302" s="35" t="s">
        <v>1</v>
      </c>
      <c r="Q302" s="34" t="s">
        <v>1</v>
      </c>
      <c r="R302" s="35" t="s">
        <v>1</v>
      </c>
      <c r="S302" s="36" t="s">
        <v>178</v>
      </c>
      <c r="T302" s="37" t="s">
        <v>1</v>
      </c>
      <c r="U302" s="108" t="s">
        <v>166</v>
      </c>
      <c r="V302" s="110" t="s">
        <v>1</v>
      </c>
      <c r="W302" s="111" t="s">
        <v>178</v>
      </c>
      <c r="X302" s="111"/>
      <c r="Y302" s="109"/>
      <c r="Z302" s="109"/>
      <c r="AA302" s="4"/>
    </row>
    <row r="303" spans="2:27" outlineLevel="1" x14ac:dyDescent="0.45">
      <c r="B303" s="100"/>
      <c r="D303" s="131" t="s">
        <v>69</v>
      </c>
      <c r="J303" s="273"/>
      <c r="K303" s="276"/>
      <c r="L303" s="280" t="s">
        <v>178</v>
      </c>
      <c r="M303" s="29" t="s">
        <v>178</v>
      </c>
      <c r="N303" s="33" t="s">
        <v>1</v>
      </c>
      <c r="O303" s="34" t="s">
        <v>178</v>
      </c>
      <c r="P303" s="35" t="s">
        <v>1</v>
      </c>
      <c r="Q303" s="34" t="s">
        <v>1</v>
      </c>
      <c r="R303" s="35" t="s">
        <v>1</v>
      </c>
      <c r="S303" s="36" t="s">
        <v>178</v>
      </c>
      <c r="T303" s="37" t="s">
        <v>1</v>
      </c>
      <c r="U303" s="108" t="s">
        <v>166</v>
      </c>
      <c r="V303" s="110" t="s">
        <v>1</v>
      </c>
      <c r="W303" s="111" t="s">
        <v>178</v>
      </c>
      <c r="X303" s="111"/>
      <c r="Y303" s="109"/>
      <c r="Z303" s="109"/>
      <c r="AA303" s="4"/>
    </row>
    <row r="304" spans="2:27" outlineLevel="1" x14ac:dyDescent="0.45">
      <c r="B304" s="100"/>
      <c r="D304" s="131" t="s">
        <v>320</v>
      </c>
      <c r="J304" s="273"/>
      <c r="K304" s="276"/>
      <c r="L304" s="280" t="s">
        <v>178</v>
      </c>
      <c r="M304" s="29" t="s">
        <v>178</v>
      </c>
      <c r="N304" s="33" t="s">
        <v>1</v>
      </c>
      <c r="O304" s="34" t="s">
        <v>178</v>
      </c>
      <c r="P304" s="35" t="s">
        <v>1</v>
      </c>
      <c r="Q304" s="34" t="s">
        <v>1</v>
      </c>
      <c r="R304" s="35" t="s">
        <v>1</v>
      </c>
      <c r="S304" s="36" t="s">
        <v>178</v>
      </c>
      <c r="T304" s="37" t="s">
        <v>1</v>
      </c>
      <c r="U304" s="108" t="s">
        <v>178</v>
      </c>
      <c r="V304" s="110" t="s">
        <v>1</v>
      </c>
      <c r="W304" s="111" t="s">
        <v>178</v>
      </c>
      <c r="X304" s="111"/>
      <c r="Y304" s="109"/>
      <c r="Z304" s="109"/>
      <c r="AA304" s="4"/>
    </row>
    <row r="305" spans="2:27" outlineLevel="1" x14ac:dyDescent="0.45">
      <c r="B305" s="100"/>
      <c r="D305" s="97" t="s">
        <v>433</v>
      </c>
      <c r="J305" s="273"/>
      <c r="K305" s="276"/>
      <c r="L305" s="280" t="s">
        <v>178</v>
      </c>
      <c r="M305" s="29" t="s">
        <v>178</v>
      </c>
      <c r="N305" s="24" t="s">
        <v>1</v>
      </c>
      <c r="O305" s="34" t="s">
        <v>178</v>
      </c>
      <c r="P305" s="35" t="s">
        <v>1</v>
      </c>
      <c r="Q305" s="34" t="s">
        <v>1</v>
      </c>
      <c r="R305" s="35" t="s">
        <v>1</v>
      </c>
      <c r="S305" s="36" t="s">
        <v>178</v>
      </c>
      <c r="T305" s="37" t="s">
        <v>1</v>
      </c>
      <c r="U305" s="108" t="s">
        <v>178</v>
      </c>
      <c r="V305" s="110" t="s">
        <v>1</v>
      </c>
      <c r="W305" s="111" t="s">
        <v>178</v>
      </c>
      <c r="X305" s="111"/>
      <c r="Y305" s="109"/>
      <c r="Z305" s="109"/>
      <c r="AA305" s="4"/>
    </row>
    <row r="306" spans="2:27" outlineLevel="1" x14ac:dyDescent="0.45">
      <c r="B306" s="100"/>
      <c r="D306" s="97" t="s">
        <v>70</v>
      </c>
      <c r="J306" s="273"/>
      <c r="K306" s="276"/>
      <c r="L306" s="280" t="s">
        <v>178</v>
      </c>
      <c r="M306" s="29" t="s">
        <v>178</v>
      </c>
      <c r="N306" s="24" t="s">
        <v>1</v>
      </c>
      <c r="O306" s="34" t="s">
        <v>178</v>
      </c>
      <c r="P306" s="35" t="s">
        <v>1</v>
      </c>
      <c r="Q306" s="34" t="s">
        <v>1</v>
      </c>
      <c r="R306" s="35" t="s">
        <v>1</v>
      </c>
      <c r="S306" s="36" t="s">
        <v>178</v>
      </c>
      <c r="T306" s="37" t="s">
        <v>1</v>
      </c>
      <c r="U306" s="108" t="s">
        <v>178</v>
      </c>
      <c r="V306" s="110" t="s">
        <v>1</v>
      </c>
      <c r="W306" s="111" t="s">
        <v>178</v>
      </c>
      <c r="X306" s="111"/>
      <c r="Y306" s="109"/>
      <c r="Z306" s="109"/>
      <c r="AA306" s="4"/>
    </row>
    <row r="307" spans="2:27" outlineLevel="1" x14ac:dyDescent="0.45">
      <c r="B307" s="100"/>
      <c r="D307" s="97" t="s">
        <v>71</v>
      </c>
      <c r="J307" s="273"/>
      <c r="K307" s="276"/>
      <c r="L307" s="280" t="s">
        <v>178</v>
      </c>
      <c r="M307" s="29" t="s">
        <v>178</v>
      </c>
      <c r="N307" s="24" t="s">
        <v>1</v>
      </c>
      <c r="O307" s="34" t="s">
        <v>178</v>
      </c>
      <c r="P307" s="35" t="s">
        <v>1</v>
      </c>
      <c r="Q307" s="34" t="s">
        <v>1</v>
      </c>
      <c r="R307" s="35" t="s">
        <v>1</v>
      </c>
      <c r="S307" s="36" t="s">
        <v>178</v>
      </c>
      <c r="T307" s="37" t="s">
        <v>1</v>
      </c>
      <c r="U307" s="108" t="s">
        <v>178</v>
      </c>
      <c r="V307" s="110" t="s">
        <v>1</v>
      </c>
      <c r="W307" s="111" t="s">
        <v>178</v>
      </c>
      <c r="X307" s="111"/>
      <c r="Y307" s="109"/>
      <c r="Z307" s="109"/>
      <c r="AA307" s="4"/>
    </row>
    <row r="308" spans="2:27" outlineLevel="1" x14ac:dyDescent="0.45">
      <c r="B308" s="100"/>
      <c r="D308" s="97" t="s">
        <v>72</v>
      </c>
      <c r="J308" s="273"/>
      <c r="K308" s="276"/>
      <c r="L308" s="280" t="s">
        <v>178</v>
      </c>
      <c r="M308" s="29" t="s">
        <v>178</v>
      </c>
      <c r="N308" s="24" t="s">
        <v>1</v>
      </c>
      <c r="O308" s="34" t="s">
        <v>178</v>
      </c>
      <c r="P308" s="35" t="s">
        <v>1</v>
      </c>
      <c r="Q308" s="34" t="s">
        <v>1</v>
      </c>
      <c r="R308" s="35" t="s">
        <v>1</v>
      </c>
      <c r="S308" s="36" t="s">
        <v>178</v>
      </c>
      <c r="T308" s="37" t="s">
        <v>1</v>
      </c>
      <c r="U308" s="108" t="s">
        <v>178</v>
      </c>
      <c r="V308" s="110" t="s">
        <v>1</v>
      </c>
      <c r="W308" s="111" t="s">
        <v>178</v>
      </c>
      <c r="X308" s="111"/>
      <c r="Y308" s="109"/>
      <c r="Z308" s="109"/>
      <c r="AA308" s="4"/>
    </row>
    <row r="309" spans="2:27" outlineLevel="1" x14ac:dyDescent="0.45">
      <c r="B309" s="100"/>
      <c r="D309" s="97" t="s">
        <v>434</v>
      </c>
      <c r="J309" s="273"/>
      <c r="K309" s="276"/>
      <c r="L309" s="280" t="s">
        <v>178</v>
      </c>
      <c r="M309" s="29" t="s">
        <v>178</v>
      </c>
      <c r="N309" s="24" t="s">
        <v>1</v>
      </c>
      <c r="O309" s="34" t="s">
        <v>178</v>
      </c>
      <c r="P309" s="35" t="s">
        <v>1</v>
      </c>
      <c r="Q309" s="34" t="s">
        <v>1</v>
      </c>
      <c r="R309" s="35" t="s">
        <v>1</v>
      </c>
      <c r="S309" s="36" t="s">
        <v>178</v>
      </c>
      <c r="T309" s="37" t="s">
        <v>1</v>
      </c>
      <c r="U309" s="108" t="s">
        <v>178</v>
      </c>
      <c r="V309" s="110" t="s">
        <v>1</v>
      </c>
      <c r="W309" s="111" t="s">
        <v>178</v>
      </c>
      <c r="X309" s="111"/>
      <c r="Y309" s="109"/>
      <c r="Z309" s="109"/>
      <c r="AA309" s="4"/>
    </row>
    <row r="310" spans="2:27" outlineLevel="1" x14ac:dyDescent="0.45">
      <c r="B310" s="100"/>
      <c r="D310" s="97" t="s">
        <v>73</v>
      </c>
      <c r="J310" s="273"/>
      <c r="K310" s="276"/>
      <c r="L310" s="280" t="s">
        <v>178</v>
      </c>
      <c r="M310" s="29" t="s">
        <v>178</v>
      </c>
      <c r="N310" s="24" t="s">
        <v>1</v>
      </c>
      <c r="O310" s="34" t="s">
        <v>178</v>
      </c>
      <c r="P310" s="35" t="s">
        <v>1</v>
      </c>
      <c r="Q310" s="34" t="s">
        <v>1</v>
      </c>
      <c r="R310" s="35" t="s">
        <v>1</v>
      </c>
      <c r="S310" s="36" t="s">
        <v>178</v>
      </c>
      <c r="T310" s="37" t="s">
        <v>1</v>
      </c>
      <c r="U310" s="108" t="s">
        <v>166</v>
      </c>
      <c r="V310" s="110" t="s">
        <v>1</v>
      </c>
      <c r="W310" s="111" t="s">
        <v>178</v>
      </c>
      <c r="X310" s="111"/>
      <c r="Y310" s="109"/>
      <c r="Z310" s="109"/>
      <c r="AA310" s="4"/>
    </row>
    <row r="311" spans="2:27" outlineLevel="1" x14ac:dyDescent="0.45">
      <c r="B311" s="100"/>
      <c r="D311" s="97" t="s">
        <v>74</v>
      </c>
      <c r="J311" s="273"/>
      <c r="K311" s="276"/>
      <c r="L311" s="280" t="s">
        <v>178</v>
      </c>
      <c r="M311" s="29" t="s">
        <v>178</v>
      </c>
      <c r="N311" s="24" t="s">
        <v>1</v>
      </c>
      <c r="O311" s="34" t="s">
        <v>178</v>
      </c>
      <c r="P311" s="35" t="s">
        <v>1</v>
      </c>
      <c r="Q311" s="34" t="s">
        <v>1</v>
      </c>
      <c r="R311" s="35" t="s">
        <v>1</v>
      </c>
      <c r="S311" s="36" t="s">
        <v>178</v>
      </c>
      <c r="T311" s="37" t="s">
        <v>1</v>
      </c>
      <c r="U311" s="108" t="s">
        <v>166</v>
      </c>
      <c r="V311" s="110" t="s">
        <v>1</v>
      </c>
      <c r="W311" s="111" t="s">
        <v>178</v>
      </c>
      <c r="X311" s="111"/>
      <c r="Y311" s="109"/>
      <c r="Z311" s="109"/>
      <c r="AA311" s="4"/>
    </row>
    <row r="312" spans="2:27" outlineLevel="1" x14ac:dyDescent="0.45">
      <c r="B312" s="100"/>
      <c r="D312" s="97" t="s">
        <v>75</v>
      </c>
      <c r="J312" s="273"/>
      <c r="K312" s="276"/>
      <c r="L312" s="280" t="s">
        <v>178</v>
      </c>
      <c r="M312" s="29" t="s">
        <v>178</v>
      </c>
      <c r="N312" s="24" t="s">
        <v>1</v>
      </c>
      <c r="O312" s="34" t="s">
        <v>178</v>
      </c>
      <c r="P312" s="35" t="s">
        <v>1</v>
      </c>
      <c r="Q312" s="34" t="s">
        <v>1</v>
      </c>
      <c r="R312" s="35" t="s">
        <v>1</v>
      </c>
      <c r="S312" s="36" t="s">
        <v>178</v>
      </c>
      <c r="T312" s="37" t="s">
        <v>1</v>
      </c>
      <c r="U312" s="108" t="s">
        <v>166</v>
      </c>
      <c r="V312" s="110" t="s">
        <v>1</v>
      </c>
      <c r="W312" s="111" t="s">
        <v>178</v>
      </c>
      <c r="X312" s="111"/>
      <c r="Y312" s="109"/>
      <c r="Z312" s="109"/>
      <c r="AA312" s="4"/>
    </row>
    <row r="313" spans="2:27" outlineLevel="1" x14ac:dyDescent="0.45">
      <c r="B313" s="100"/>
      <c r="D313" s="328" t="s">
        <v>76</v>
      </c>
      <c r="J313" s="273"/>
      <c r="K313" s="276"/>
      <c r="L313" s="280" t="s">
        <v>178</v>
      </c>
      <c r="M313" s="29" t="s">
        <v>178</v>
      </c>
      <c r="N313" s="24" t="s">
        <v>1</v>
      </c>
      <c r="O313" s="34" t="s">
        <v>178</v>
      </c>
      <c r="P313" s="35" t="s">
        <v>1</v>
      </c>
      <c r="Q313" s="34" t="s">
        <v>1</v>
      </c>
      <c r="R313" s="35" t="s">
        <v>1</v>
      </c>
      <c r="S313" s="36" t="s">
        <v>178</v>
      </c>
      <c r="T313" s="37" t="s">
        <v>1</v>
      </c>
      <c r="U313" s="108" t="s">
        <v>178</v>
      </c>
      <c r="V313" s="110" t="s">
        <v>1</v>
      </c>
      <c r="W313" s="111" t="s">
        <v>178</v>
      </c>
      <c r="X313" s="111"/>
      <c r="Y313" s="109"/>
      <c r="Z313" s="109"/>
      <c r="AA313" s="4"/>
    </row>
    <row r="314" spans="2:27" outlineLevel="1" x14ac:dyDescent="0.45">
      <c r="B314" s="100"/>
      <c r="D314" s="97" t="s">
        <v>77</v>
      </c>
      <c r="J314" s="273"/>
      <c r="K314" s="276"/>
      <c r="L314" s="280" t="s">
        <v>178</v>
      </c>
      <c r="M314" s="29" t="s">
        <v>178</v>
      </c>
      <c r="N314" s="24" t="s">
        <v>1</v>
      </c>
      <c r="O314" s="34" t="s">
        <v>178</v>
      </c>
      <c r="P314" s="35" t="s">
        <v>1</v>
      </c>
      <c r="Q314" s="34" t="s">
        <v>1</v>
      </c>
      <c r="R314" s="35" t="s">
        <v>1</v>
      </c>
      <c r="S314" s="36" t="s">
        <v>178</v>
      </c>
      <c r="T314" s="37" t="s">
        <v>1</v>
      </c>
      <c r="U314" s="108" t="s">
        <v>178</v>
      </c>
      <c r="V314" s="110" t="s">
        <v>1</v>
      </c>
      <c r="W314" s="111" t="s">
        <v>178</v>
      </c>
      <c r="X314" s="111"/>
      <c r="Y314" s="109"/>
      <c r="Z314" s="109"/>
      <c r="AA314" s="4"/>
    </row>
    <row r="315" spans="2:27" outlineLevel="1" x14ac:dyDescent="0.45">
      <c r="B315" s="100"/>
      <c r="D315" s="97" t="s">
        <v>78</v>
      </c>
      <c r="J315" s="273"/>
      <c r="K315" s="276"/>
      <c r="L315" s="280" t="s">
        <v>178</v>
      </c>
      <c r="M315" s="29" t="s">
        <v>178</v>
      </c>
      <c r="N315" s="24" t="s">
        <v>1</v>
      </c>
      <c r="O315" s="34" t="s">
        <v>178</v>
      </c>
      <c r="P315" s="35" t="s">
        <v>1</v>
      </c>
      <c r="Q315" s="34" t="s">
        <v>1</v>
      </c>
      <c r="R315" s="35" t="s">
        <v>1</v>
      </c>
      <c r="S315" s="36" t="s">
        <v>178</v>
      </c>
      <c r="T315" s="37" t="s">
        <v>1</v>
      </c>
      <c r="U315" s="108" t="s">
        <v>166</v>
      </c>
      <c r="V315" s="110" t="s">
        <v>1</v>
      </c>
      <c r="W315" s="111" t="s">
        <v>178</v>
      </c>
      <c r="X315" s="111"/>
      <c r="Y315" s="109"/>
      <c r="Z315" s="109"/>
      <c r="AA315" s="4"/>
    </row>
    <row r="316" spans="2:27" outlineLevel="1" x14ac:dyDescent="0.45">
      <c r="B316" s="100"/>
      <c r="D316" s="97" t="s">
        <v>79</v>
      </c>
      <c r="J316" s="273"/>
      <c r="K316" s="276"/>
      <c r="L316" s="280" t="s">
        <v>178</v>
      </c>
      <c r="M316" s="29" t="s">
        <v>178</v>
      </c>
      <c r="N316" s="24" t="s">
        <v>1</v>
      </c>
      <c r="O316" s="34" t="s">
        <v>178</v>
      </c>
      <c r="P316" s="35" t="s">
        <v>1</v>
      </c>
      <c r="Q316" s="34" t="s">
        <v>1</v>
      </c>
      <c r="R316" s="35" t="s">
        <v>1</v>
      </c>
      <c r="S316" s="36" t="s">
        <v>178</v>
      </c>
      <c r="T316" s="37" t="s">
        <v>1</v>
      </c>
      <c r="U316" s="108" t="s">
        <v>178</v>
      </c>
      <c r="V316" s="110" t="s">
        <v>1</v>
      </c>
      <c r="W316" s="111" t="s">
        <v>178</v>
      </c>
      <c r="X316" s="111"/>
      <c r="Y316" s="109"/>
      <c r="Z316" s="109"/>
      <c r="AA316" s="4"/>
    </row>
    <row r="317" spans="2:27" outlineLevel="1" x14ac:dyDescent="0.45">
      <c r="B317" s="100"/>
      <c r="D317" s="97" t="s">
        <v>80</v>
      </c>
      <c r="J317" s="273"/>
      <c r="K317" s="276"/>
      <c r="L317" s="280" t="s">
        <v>178</v>
      </c>
      <c r="M317" s="29" t="s">
        <v>178</v>
      </c>
      <c r="N317" s="24" t="s">
        <v>1</v>
      </c>
      <c r="O317" s="34" t="s">
        <v>178</v>
      </c>
      <c r="P317" s="35" t="s">
        <v>1</v>
      </c>
      <c r="Q317" s="34" t="s">
        <v>1</v>
      </c>
      <c r="R317" s="35" t="s">
        <v>1</v>
      </c>
      <c r="S317" s="36" t="s">
        <v>178</v>
      </c>
      <c r="T317" s="37" t="s">
        <v>1</v>
      </c>
      <c r="U317" s="108" t="s">
        <v>178</v>
      </c>
      <c r="V317" s="110" t="s">
        <v>1</v>
      </c>
      <c r="W317" s="111" t="s">
        <v>178</v>
      </c>
      <c r="X317" s="111"/>
      <c r="Y317" s="109"/>
      <c r="Z317" s="109"/>
      <c r="AA317" s="4"/>
    </row>
    <row r="318" spans="2:27" outlineLevel="1" x14ac:dyDescent="0.45">
      <c r="B318" s="100"/>
      <c r="D318" s="97" t="s">
        <v>81</v>
      </c>
      <c r="J318" s="273"/>
      <c r="K318" s="276"/>
      <c r="L318" s="280" t="s">
        <v>178</v>
      </c>
      <c r="M318" s="29" t="s">
        <v>178</v>
      </c>
      <c r="N318" s="24" t="s">
        <v>1</v>
      </c>
      <c r="O318" s="34" t="s">
        <v>178</v>
      </c>
      <c r="P318" s="35" t="s">
        <v>1</v>
      </c>
      <c r="Q318" s="34" t="s">
        <v>1</v>
      </c>
      <c r="R318" s="35" t="s">
        <v>1</v>
      </c>
      <c r="S318" s="36" t="s">
        <v>178</v>
      </c>
      <c r="T318" s="37" t="s">
        <v>1</v>
      </c>
      <c r="U318" s="108" t="s">
        <v>166</v>
      </c>
      <c r="V318" s="110" t="s">
        <v>1</v>
      </c>
      <c r="W318" s="111" t="s">
        <v>178</v>
      </c>
      <c r="X318" s="111"/>
      <c r="Y318" s="109"/>
      <c r="Z318" s="109"/>
      <c r="AA318" s="4"/>
    </row>
    <row r="319" spans="2:27" outlineLevel="1" x14ac:dyDescent="0.45">
      <c r="B319" s="100"/>
      <c r="D319" s="97" t="s">
        <v>170</v>
      </c>
      <c r="J319" s="273"/>
      <c r="K319" s="276"/>
      <c r="L319" s="280" t="s">
        <v>178</v>
      </c>
      <c r="M319" s="29" t="s">
        <v>178</v>
      </c>
      <c r="N319" s="24" t="s">
        <v>1</v>
      </c>
      <c r="O319" s="34"/>
      <c r="P319" s="35"/>
      <c r="Q319" s="34"/>
      <c r="R319" s="35"/>
      <c r="S319" s="36" t="s">
        <v>178</v>
      </c>
      <c r="T319" s="37" t="s">
        <v>1</v>
      </c>
      <c r="U319" s="108" t="s">
        <v>166</v>
      </c>
      <c r="V319" s="110" t="s">
        <v>1</v>
      </c>
      <c r="W319" s="111" t="s">
        <v>178</v>
      </c>
      <c r="X319" s="111"/>
      <c r="Y319" s="109"/>
      <c r="Z319" s="109"/>
      <c r="AA319" s="4"/>
    </row>
    <row r="320" spans="2:27" outlineLevel="1" x14ac:dyDescent="0.45">
      <c r="B320" s="100"/>
      <c r="D320" s="97" t="s">
        <v>82</v>
      </c>
      <c r="J320" s="273"/>
      <c r="K320" s="276"/>
      <c r="L320" s="280" t="s">
        <v>178</v>
      </c>
      <c r="M320" s="29" t="s">
        <v>178</v>
      </c>
      <c r="N320" s="24" t="s">
        <v>1</v>
      </c>
      <c r="O320" s="34" t="s">
        <v>178</v>
      </c>
      <c r="P320" s="35" t="s">
        <v>1</v>
      </c>
      <c r="Q320" s="34" t="s">
        <v>1</v>
      </c>
      <c r="R320" s="35" t="s">
        <v>1</v>
      </c>
      <c r="S320" s="36" t="s">
        <v>178</v>
      </c>
      <c r="T320" s="37" t="s">
        <v>1</v>
      </c>
      <c r="U320" s="108" t="s">
        <v>178</v>
      </c>
      <c r="V320" s="110" t="s">
        <v>1</v>
      </c>
      <c r="W320" s="111" t="s">
        <v>178</v>
      </c>
      <c r="X320" s="111"/>
      <c r="Y320" s="109"/>
      <c r="Z320" s="109"/>
      <c r="AA320" s="4"/>
    </row>
    <row r="321" spans="2:27" outlineLevel="1" x14ac:dyDescent="0.45">
      <c r="B321" s="100"/>
      <c r="D321" s="97" t="s">
        <v>83</v>
      </c>
      <c r="J321" s="273"/>
      <c r="K321" s="276"/>
      <c r="L321" s="280" t="s">
        <v>178</v>
      </c>
      <c r="M321" s="29" t="s">
        <v>178</v>
      </c>
      <c r="N321" s="24" t="s">
        <v>1</v>
      </c>
      <c r="O321" s="34" t="s">
        <v>178</v>
      </c>
      <c r="P321" s="35" t="s">
        <v>1</v>
      </c>
      <c r="Q321" s="34" t="s">
        <v>1</v>
      </c>
      <c r="R321" s="35" t="s">
        <v>1</v>
      </c>
      <c r="S321" s="36" t="s">
        <v>178</v>
      </c>
      <c r="T321" s="37" t="s">
        <v>1</v>
      </c>
      <c r="U321" s="108" t="s">
        <v>178</v>
      </c>
      <c r="V321" s="110" t="s">
        <v>1</v>
      </c>
      <c r="W321" s="111" t="s">
        <v>178</v>
      </c>
      <c r="X321" s="111"/>
      <c r="Y321" s="109"/>
      <c r="Z321" s="109"/>
      <c r="AA321" s="4"/>
    </row>
    <row r="322" spans="2:27" outlineLevel="1" x14ac:dyDescent="0.45">
      <c r="B322" s="100"/>
      <c r="D322" s="97" t="s">
        <v>171</v>
      </c>
      <c r="J322" s="273"/>
      <c r="K322" s="276"/>
      <c r="L322" s="280" t="s">
        <v>178</v>
      </c>
      <c r="M322" s="29" t="s">
        <v>178</v>
      </c>
      <c r="N322" s="24" t="s">
        <v>1</v>
      </c>
      <c r="O322" s="25"/>
      <c r="P322" s="35"/>
      <c r="Q322" s="25"/>
      <c r="R322" s="26"/>
      <c r="S322" s="36" t="s">
        <v>178</v>
      </c>
      <c r="T322" s="37" t="s">
        <v>1</v>
      </c>
      <c r="U322" s="108" t="s">
        <v>166</v>
      </c>
      <c r="V322" s="110" t="s">
        <v>1</v>
      </c>
      <c r="W322" s="111" t="s">
        <v>178</v>
      </c>
      <c r="X322" s="111"/>
      <c r="Y322" s="109"/>
      <c r="Z322" s="109"/>
      <c r="AA322" s="4"/>
    </row>
    <row r="323" spans="2:27" outlineLevel="1" x14ac:dyDescent="0.45">
      <c r="B323" s="100"/>
      <c r="D323" s="97" t="s">
        <v>160</v>
      </c>
      <c r="J323" s="273"/>
      <c r="K323" s="276"/>
      <c r="L323" s="280" t="s">
        <v>178</v>
      </c>
      <c r="M323" s="29" t="s">
        <v>178</v>
      </c>
      <c r="N323" s="24" t="s">
        <v>1</v>
      </c>
      <c r="O323" s="25"/>
      <c r="P323" s="35"/>
      <c r="Q323" s="25"/>
      <c r="R323" s="26"/>
      <c r="S323" s="36" t="s">
        <v>178</v>
      </c>
      <c r="T323" s="37" t="s">
        <v>1</v>
      </c>
      <c r="U323" s="108" t="s">
        <v>166</v>
      </c>
      <c r="V323" s="110" t="s">
        <v>1</v>
      </c>
      <c r="W323" s="111" t="s">
        <v>178</v>
      </c>
      <c r="X323" s="111"/>
      <c r="Y323" s="109"/>
      <c r="Z323" s="109"/>
      <c r="AA323" s="4"/>
    </row>
    <row r="324" spans="2:27" outlineLevel="1" x14ac:dyDescent="0.45">
      <c r="B324" s="100"/>
      <c r="D324" s="97" t="s">
        <v>84</v>
      </c>
      <c r="J324" s="273"/>
      <c r="K324" s="276"/>
      <c r="L324" s="280" t="s">
        <v>178</v>
      </c>
      <c r="M324" s="29" t="s">
        <v>178</v>
      </c>
      <c r="N324" s="24" t="s">
        <v>1</v>
      </c>
      <c r="O324" s="25"/>
      <c r="P324" s="26"/>
      <c r="Q324" s="25"/>
      <c r="R324" s="26"/>
      <c r="S324" s="36" t="s">
        <v>178</v>
      </c>
      <c r="T324" s="37" t="s">
        <v>1</v>
      </c>
      <c r="U324" s="108" t="s">
        <v>166</v>
      </c>
      <c r="V324" s="110" t="s">
        <v>1</v>
      </c>
      <c r="W324" s="111" t="s">
        <v>178</v>
      </c>
      <c r="X324" s="111"/>
      <c r="Y324" s="109"/>
      <c r="Z324" s="109"/>
      <c r="AA324" s="4"/>
    </row>
    <row r="325" spans="2:27" outlineLevel="1" x14ac:dyDescent="0.45">
      <c r="B325" s="100"/>
      <c r="D325" s="97" t="s">
        <v>85</v>
      </c>
      <c r="J325" s="273"/>
      <c r="K325" s="276"/>
      <c r="L325" s="280" t="s">
        <v>178</v>
      </c>
      <c r="M325" s="29" t="s">
        <v>178</v>
      </c>
      <c r="N325" s="24" t="s">
        <v>1</v>
      </c>
      <c r="O325" s="25"/>
      <c r="P325" s="26"/>
      <c r="Q325" s="25"/>
      <c r="R325" s="26"/>
      <c r="S325" s="36" t="s">
        <v>178</v>
      </c>
      <c r="T325" s="37" t="s">
        <v>1</v>
      </c>
      <c r="U325" s="108" t="s">
        <v>178</v>
      </c>
      <c r="V325" s="110" t="s">
        <v>1</v>
      </c>
      <c r="W325" s="111" t="s">
        <v>178</v>
      </c>
      <c r="X325" s="111"/>
      <c r="Y325" s="109"/>
      <c r="Z325" s="109"/>
      <c r="AA325" s="4"/>
    </row>
    <row r="326" spans="2:27" outlineLevel="1" x14ac:dyDescent="0.45">
      <c r="B326" s="100"/>
      <c r="D326" s="97" t="s">
        <v>86</v>
      </c>
      <c r="J326" s="273"/>
      <c r="K326" s="276"/>
      <c r="L326" s="280" t="s">
        <v>178</v>
      </c>
      <c r="M326" s="29" t="s">
        <v>178</v>
      </c>
      <c r="N326" s="24" t="s">
        <v>1</v>
      </c>
      <c r="O326" s="25"/>
      <c r="P326" s="26"/>
      <c r="Q326" s="25"/>
      <c r="R326" s="26"/>
      <c r="S326" s="36" t="s">
        <v>178</v>
      </c>
      <c r="T326" s="37" t="s">
        <v>1</v>
      </c>
      <c r="U326" s="108" t="s">
        <v>166</v>
      </c>
      <c r="V326" s="110" t="s">
        <v>1</v>
      </c>
      <c r="W326" s="111" t="s">
        <v>178</v>
      </c>
      <c r="X326" s="111"/>
      <c r="Y326" s="109"/>
      <c r="Z326" s="109"/>
      <c r="AA326" s="4"/>
    </row>
    <row r="327" spans="2:27" outlineLevel="1" x14ac:dyDescent="0.45">
      <c r="B327" s="100"/>
      <c r="D327" s="97" t="s">
        <v>87</v>
      </c>
      <c r="J327" s="273"/>
      <c r="K327" s="276"/>
      <c r="L327" s="280" t="s">
        <v>178</v>
      </c>
      <c r="M327" s="29" t="s">
        <v>178</v>
      </c>
      <c r="N327" s="24" t="s">
        <v>1</v>
      </c>
      <c r="O327" s="25"/>
      <c r="P327" s="26"/>
      <c r="Q327" s="25"/>
      <c r="R327" s="26"/>
      <c r="S327" s="36" t="s">
        <v>178</v>
      </c>
      <c r="T327" s="37" t="s">
        <v>1</v>
      </c>
      <c r="U327" s="108" t="s">
        <v>178</v>
      </c>
      <c r="V327" s="110" t="s">
        <v>1</v>
      </c>
      <c r="W327" s="111" t="s">
        <v>178</v>
      </c>
      <c r="X327" s="111"/>
      <c r="Y327" s="109"/>
      <c r="Z327" s="109"/>
      <c r="AA327" s="4"/>
    </row>
    <row r="328" spans="2:27" outlineLevel="1" x14ac:dyDescent="0.45">
      <c r="B328" s="100"/>
      <c r="D328" s="97" t="s">
        <v>88</v>
      </c>
      <c r="J328" s="273"/>
      <c r="K328" s="276"/>
      <c r="L328" s="280" t="s">
        <v>178</v>
      </c>
      <c r="M328" s="29" t="s">
        <v>178</v>
      </c>
      <c r="N328" s="24" t="s">
        <v>1</v>
      </c>
      <c r="O328" s="25"/>
      <c r="P328" s="26"/>
      <c r="Q328" s="25"/>
      <c r="R328" s="26"/>
      <c r="S328" s="36" t="s">
        <v>178</v>
      </c>
      <c r="T328" s="37" t="s">
        <v>1</v>
      </c>
      <c r="U328" s="108" t="s">
        <v>178</v>
      </c>
      <c r="V328" s="110" t="s">
        <v>1</v>
      </c>
      <c r="W328" s="111" t="s">
        <v>178</v>
      </c>
      <c r="X328" s="111"/>
      <c r="Y328" s="109"/>
      <c r="Z328" s="109"/>
      <c r="AA328" s="4"/>
    </row>
    <row r="329" spans="2:27" outlineLevel="1" x14ac:dyDescent="0.45">
      <c r="B329" s="100"/>
      <c r="D329" s="97" t="s">
        <v>89</v>
      </c>
      <c r="J329" s="273"/>
      <c r="K329" s="276"/>
      <c r="L329" s="280" t="s">
        <v>178</v>
      </c>
      <c r="M329" s="29" t="s">
        <v>178</v>
      </c>
      <c r="N329" s="24" t="s">
        <v>1</v>
      </c>
      <c r="O329" s="25"/>
      <c r="P329" s="26"/>
      <c r="Q329" s="25"/>
      <c r="R329" s="26"/>
      <c r="S329" s="36" t="s">
        <v>178</v>
      </c>
      <c r="T329" s="37" t="s">
        <v>1</v>
      </c>
      <c r="U329" s="108" t="s">
        <v>178</v>
      </c>
      <c r="V329" s="110" t="s">
        <v>1</v>
      </c>
      <c r="W329" s="111" t="s">
        <v>178</v>
      </c>
      <c r="X329" s="111"/>
      <c r="Y329" s="109"/>
      <c r="Z329" s="109"/>
      <c r="AA329" s="4"/>
    </row>
    <row r="330" spans="2:27" outlineLevel="1" x14ac:dyDescent="0.45">
      <c r="B330" s="100"/>
      <c r="D330" s="97" t="s">
        <v>90</v>
      </c>
      <c r="J330" s="273"/>
      <c r="K330" s="276"/>
      <c r="L330" s="280" t="s">
        <v>178</v>
      </c>
      <c r="M330" s="29" t="s">
        <v>178</v>
      </c>
      <c r="N330" s="24" t="s">
        <v>1</v>
      </c>
      <c r="O330" s="25"/>
      <c r="P330" s="26"/>
      <c r="Q330" s="25"/>
      <c r="R330" s="26"/>
      <c r="S330" s="36" t="s">
        <v>178</v>
      </c>
      <c r="T330" s="37" t="s">
        <v>1</v>
      </c>
      <c r="U330" s="108" t="s">
        <v>178</v>
      </c>
      <c r="V330" s="110" t="s">
        <v>1</v>
      </c>
      <c r="W330" s="111" t="s">
        <v>178</v>
      </c>
      <c r="X330" s="111"/>
      <c r="Y330" s="109"/>
      <c r="Z330" s="109"/>
      <c r="AA330" s="4"/>
    </row>
    <row r="331" spans="2:27" outlineLevel="1" x14ac:dyDescent="0.45">
      <c r="B331" s="100"/>
      <c r="D331" s="97" t="s">
        <v>455</v>
      </c>
      <c r="J331" s="273"/>
      <c r="K331" s="276"/>
      <c r="L331" s="280" t="s">
        <v>178</v>
      </c>
      <c r="M331" s="29" t="s">
        <v>178</v>
      </c>
      <c r="N331" s="24" t="s">
        <v>1</v>
      </c>
      <c r="O331" s="25"/>
      <c r="P331" s="26"/>
      <c r="Q331" s="25"/>
      <c r="R331" s="26"/>
      <c r="S331" s="36" t="s">
        <v>178</v>
      </c>
      <c r="T331" s="37" t="s">
        <v>1</v>
      </c>
      <c r="U331" s="108" t="s">
        <v>178</v>
      </c>
      <c r="V331" s="110" t="s">
        <v>1</v>
      </c>
      <c r="W331" s="111" t="s">
        <v>178</v>
      </c>
      <c r="X331" s="111"/>
      <c r="Y331" s="109"/>
      <c r="Z331" s="109"/>
      <c r="AA331" s="4"/>
    </row>
    <row r="332" spans="2:27" outlineLevel="1" x14ac:dyDescent="0.45">
      <c r="B332" s="100"/>
      <c r="D332" s="97" t="s">
        <v>91</v>
      </c>
      <c r="J332" s="273"/>
      <c r="K332" s="276"/>
      <c r="L332" s="280" t="s">
        <v>178</v>
      </c>
      <c r="M332" s="29" t="s">
        <v>178</v>
      </c>
      <c r="N332" s="24" t="s">
        <v>1</v>
      </c>
      <c r="O332" s="25"/>
      <c r="P332" s="26"/>
      <c r="Q332" s="25"/>
      <c r="R332" s="26"/>
      <c r="S332" s="36" t="s">
        <v>178</v>
      </c>
      <c r="T332" s="37" t="s">
        <v>1</v>
      </c>
      <c r="U332" s="108" t="s">
        <v>178</v>
      </c>
      <c r="V332" s="110" t="s">
        <v>1</v>
      </c>
      <c r="W332" s="111" t="s">
        <v>178</v>
      </c>
      <c r="X332" s="111"/>
      <c r="Y332" s="109"/>
      <c r="Z332" s="109"/>
      <c r="AA332" s="4"/>
    </row>
    <row r="333" spans="2:27" outlineLevel="1" x14ac:dyDescent="0.45">
      <c r="B333" s="100"/>
      <c r="C333" s="62" t="s">
        <v>92</v>
      </c>
      <c r="D333" s="318"/>
      <c r="E333" s="67"/>
      <c r="F333" s="67"/>
      <c r="G333" s="67"/>
      <c r="H333" s="67"/>
      <c r="I333" s="67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  <c r="AA333" s="64"/>
    </row>
    <row r="334" spans="2:27" s="1" customFormat="1" outlineLevel="1" x14ac:dyDescent="0.45">
      <c r="B334" s="103"/>
      <c r="C334" s="3"/>
      <c r="D334" s="131" t="s">
        <v>321</v>
      </c>
      <c r="E334" s="45"/>
      <c r="F334" s="45"/>
      <c r="G334" s="45"/>
      <c r="H334" s="45"/>
      <c r="I334" s="45"/>
      <c r="J334" s="272"/>
      <c r="K334" s="275"/>
      <c r="L334" s="280" t="s">
        <v>178</v>
      </c>
      <c r="M334" s="122" t="s">
        <v>178</v>
      </c>
      <c r="N334" s="33" t="s">
        <v>1</v>
      </c>
      <c r="O334" s="123"/>
      <c r="P334" s="124"/>
      <c r="Q334" s="123"/>
      <c r="R334" s="124"/>
      <c r="S334" s="36" t="s">
        <v>178</v>
      </c>
      <c r="T334" s="37" t="s">
        <v>1</v>
      </c>
      <c r="U334" s="110" t="s">
        <v>178</v>
      </c>
      <c r="V334" s="110" t="s">
        <v>1</v>
      </c>
      <c r="W334" s="111" t="s">
        <v>178</v>
      </c>
      <c r="X334" s="111"/>
      <c r="Y334" s="109"/>
      <c r="Z334" s="125"/>
      <c r="AA334" s="22"/>
    </row>
    <row r="335" spans="2:27" outlineLevel="1" x14ac:dyDescent="0.45">
      <c r="B335" s="100"/>
      <c r="D335" s="131" t="s">
        <v>322</v>
      </c>
      <c r="J335" s="273"/>
      <c r="K335" s="276"/>
      <c r="L335" s="280" t="s">
        <v>178</v>
      </c>
      <c r="M335" s="29" t="s">
        <v>178</v>
      </c>
      <c r="N335" s="33" t="s">
        <v>1</v>
      </c>
      <c r="O335" s="25"/>
      <c r="P335" s="26"/>
      <c r="Q335" s="25"/>
      <c r="R335" s="26"/>
      <c r="S335" s="36" t="s">
        <v>178</v>
      </c>
      <c r="T335" s="37" t="s">
        <v>1</v>
      </c>
      <c r="U335" s="108" t="s">
        <v>178</v>
      </c>
      <c r="V335" s="110" t="s">
        <v>1</v>
      </c>
      <c r="W335" s="111" t="s">
        <v>178</v>
      </c>
      <c r="X335" s="111"/>
      <c r="Y335" s="109"/>
      <c r="Z335" s="109"/>
      <c r="AA335" s="4"/>
    </row>
    <row r="336" spans="2:27" s="138" customFormat="1" outlineLevel="1" x14ac:dyDescent="0.45">
      <c r="B336" s="101"/>
      <c r="C336" s="15"/>
      <c r="D336" s="131" t="s">
        <v>477</v>
      </c>
      <c r="E336" s="15"/>
      <c r="F336" s="15"/>
      <c r="G336" s="15"/>
      <c r="H336" s="15"/>
      <c r="I336" s="15"/>
      <c r="J336" s="288"/>
      <c r="K336" s="284"/>
      <c r="L336" s="280" t="s">
        <v>178</v>
      </c>
      <c r="M336" s="29" t="s">
        <v>178</v>
      </c>
      <c r="N336" s="33" t="s">
        <v>1</v>
      </c>
      <c r="O336" s="25" t="s">
        <v>178</v>
      </c>
      <c r="P336" s="26" t="s">
        <v>1</v>
      </c>
      <c r="Q336" s="25" t="s">
        <v>1</v>
      </c>
      <c r="R336" s="26" t="s">
        <v>1</v>
      </c>
      <c r="S336" s="36" t="s">
        <v>178</v>
      </c>
      <c r="T336" s="37" t="s">
        <v>1</v>
      </c>
      <c r="U336" s="108" t="s">
        <v>178</v>
      </c>
      <c r="V336" s="110" t="s">
        <v>1</v>
      </c>
      <c r="W336" s="111" t="s">
        <v>178</v>
      </c>
      <c r="X336" s="111"/>
      <c r="Y336" s="109"/>
      <c r="Z336" s="109"/>
      <c r="AA336" s="15"/>
    </row>
    <row r="337" spans="2:27" s="138" customFormat="1" outlineLevel="1" x14ac:dyDescent="0.45">
      <c r="B337" s="101"/>
      <c r="C337" s="15"/>
      <c r="D337" s="131" t="s">
        <v>478</v>
      </c>
      <c r="E337" s="15"/>
      <c r="F337" s="15"/>
      <c r="G337" s="15"/>
      <c r="H337" s="15"/>
      <c r="I337" s="15"/>
      <c r="J337" s="288"/>
      <c r="K337" s="284"/>
      <c r="L337" s="280" t="s">
        <v>178</v>
      </c>
      <c r="M337" s="29" t="s">
        <v>178</v>
      </c>
      <c r="N337" s="33" t="s">
        <v>1</v>
      </c>
      <c r="O337" s="25" t="s">
        <v>1</v>
      </c>
      <c r="P337" s="26" t="s">
        <v>1</v>
      </c>
      <c r="Q337" s="25" t="s">
        <v>1</v>
      </c>
      <c r="R337" s="26" t="s">
        <v>1</v>
      </c>
      <c r="S337" s="36" t="s">
        <v>178</v>
      </c>
      <c r="T337" s="37" t="s">
        <v>1</v>
      </c>
      <c r="U337" s="108" t="s">
        <v>1</v>
      </c>
      <c r="V337" s="110" t="s">
        <v>1</v>
      </c>
      <c r="W337" s="111" t="s">
        <v>178</v>
      </c>
      <c r="X337" s="111"/>
      <c r="Y337" s="109"/>
      <c r="Z337" s="109"/>
      <c r="AA337" s="15"/>
    </row>
    <row r="338" spans="2:27" outlineLevel="1" x14ac:dyDescent="0.45">
      <c r="B338" s="100"/>
      <c r="D338" s="131" t="s">
        <v>323</v>
      </c>
      <c r="J338" s="273"/>
      <c r="K338" s="276"/>
      <c r="L338" s="280" t="s">
        <v>178</v>
      </c>
      <c r="M338" s="29" t="s">
        <v>178</v>
      </c>
      <c r="N338" s="33" t="s">
        <v>1</v>
      </c>
      <c r="O338" s="25"/>
      <c r="P338" s="26"/>
      <c r="Q338" s="25"/>
      <c r="R338" s="26"/>
      <c r="S338" s="36" t="s">
        <v>178</v>
      </c>
      <c r="T338" s="37" t="s">
        <v>1</v>
      </c>
      <c r="U338" s="108" t="s">
        <v>178</v>
      </c>
      <c r="V338" s="110" t="s">
        <v>1</v>
      </c>
      <c r="W338" s="111" t="s">
        <v>178</v>
      </c>
      <c r="X338" s="111"/>
      <c r="Y338" s="109"/>
      <c r="Z338" s="109"/>
      <c r="AA338" s="4"/>
    </row>
    <row r="339" spans="2:27" outlineLevel="1" x14ac:dyDescent="0.45">
      <c r="B339" s="100"/>
      <c r="D339" s="131" t="s">
        <v>324</v>
      </c>
      <c r="J339" s="273"/>
      <c r="K339" s="276"/>
      <c r="L339" s="280" t="s">
        <v>178</v>
      </c>
      <c r="M339" s="29" t="s">
        <v>178</v>
      </c>
      <c r="N339" s="33" t="s">
        <v>1</v>
      </c>
      <c r="O339" s="25"/>
      <c r="P339" s="26"/>
      <c r="Q339" s="25"/>
      <c r="R339" s="26"/>
      <c r="S339" s="36" t="s">
        <v>178</v>
      </c>
      <c r="T339" s="37" t="s">
        <v>1</v>
      </c>
      <c r="U339" s="108" t="s">
        <v>178</v>
      </c>
      <c r="V339" s="110" t="s">
        <v>1</v>
      </c>
      <c r="W339" s="111" t="s">
        <v>178</v>
      </c>
      <c r="X339" s="111"/>
      <c r="Y339" s="109"/>
      <c r="Z339" s="109"/>
      <c r="AA339" s="4"/>
    </row>
    <row r="340" spans="2:27" outlineLevel="1" x14ac:dyDescent="0.45">
      <c r="B340" s="100"/>
      <c r="D340" s="97" t="s">
        <v>94</v>
      </c>
      <c r="J340" s="273"/>
      <c r="K340" s="276"/>
      <c r="L340" s="280" t="s">
        <v>178</v>
      </c>
      <c r="M340" s="29" t="s">
        <v>178</v>
      </c>
      <c r="N340" s="33" t="s">
        <v>1</v>
      </c>
      <c r="O340" s="25" t="s">
        <v>1</v>
      </c>
      <c r="P340" s="26" t="s">
        <v>1</v>
      </c>
      <c r="Q340" s="25" t="s">
        <v>1</v>
      </c>
      <c r="R340" s="26" t="s">
        <v>1</v>
      </c>
      <c r="S340" s="36" t="s">
        <v>178</v>
      </c>
      <c r="T340" s="37" t="s">
        <v>1</v>
      </c>
      <c r="U340" s="108" t="s">
        <v>178</v>
      </c>
      <c r="V340" s="110" t="s">
        <v>1</v>
      </c>
      <c r="W340" s="111" t="s">
        <v>178</v>
      </c>
      <c r="X340" s="111"/>
      <c r="Y340" s="109"/>
      <c r="Z340" s="109"/>
      <c r="AA340" s="4"/>
    </row>
    <row r="341" spans="2:27" outlineLevel="1" x14ac:dyDescent="0.45">
      <c r="B341" s="100"/>
      <c r="D341" s="97" t="s">
        <v>95</v>
      </c>
      <c r="J341" s="273"/>
      <c r="K341" s="276"/>
      <c r="L341" s="280" t="s">
        <v>178</v>
      </c>
      <c r="M341" s="29" t="s">
        <v>178</v>
      </c>
      <c r="N341" s="33" t="s">
        <v>1</v>
      </c>
      <c r="O341" s="25" t="s">
        <v>178</v>
      </c>
      <c r="P341" s="26" t="s">
        <v>1</v>
      </c>
      <c r="Q341" s="25" t="s">
        <v>1</v>
      </c>
      <c r="R341" s="26" t="s">
        <v>1</v>
      </c>
      <c r="S341" s="36" t="s">
        <v>178</v>
      </c>
      <c r="T341" s="37" t="s">
        <v>1</v>
      </c>
      <c r="U341" s="108" t="s">
        <v>178</v>
      </c>
      <c r="V341" s="110" t="s">
        <v>1</v>
      </c>
      <c r="W341" s="111" t="s">
        <v>178</v>
      </c>
      <c r="X341" s="111"/>
      <c r="Y341" s="109"/>
      <c r="Z341" s="109"/>
      <c r="AA341" s="4"/>
    </row>
    <row r="342" spans="2:27" outlineLevel="1" x14ac:dyDescent="0.45">
      <c r="B342" s="100"/>
      <c r="D342" s="97" t="s">
        <v>96</v>
      </c>
      <c r="J342" s="273"/>
      <c r="K342" s="276"/>
      <c r="L342" s="280" t="s">
        <v>178</v>
      </c>
      <c r="M342" s="29" t="s">
        <v>1</v>
      </c>
      <c r="N342" s="33" t="s">
        <v>1</v>
      </c>
      <c r="O342" s="25" t="s">
        <v>1</v>
      </c>
      <c r="P342" s="26" t="s">
        <v>1</v>
      </c>
      <c r="Q342" s="25" t="s">
        <v>1</v>
      </c>
      <c r="R342" s="26" t="s">
        <v>1</v>
      </c>
      <c r="S342" s="36" t="s">
        <v>178</v>
      </c>
      <c r="T342" s="37" t="s">
        <v>1</v>
      </c>
      <c r="U342" s="108" t="s">
        <v>1</v>
      </c>
      <c r="V342" s="110" t="s">
        <v>1</v>
      </c>
      <c r="W342" s="111" t="s">
        <v>178</v>
      </c>
      <c r="X342" s="111"/>
      <c r="Y342" s="109"/>
      <c r="Z342" s="109"/>
      <c r="AA342" s="4"/>
    </row>
    <row r="343" spans="2:27" outlineLevel="1" x14ac:dyDescent="0.45">
      <c r="B343" s="100"/>
      <c r="D343" s="97" t="s">
        <v>97</v>
      </c>
      <c r="J343" s="273"/>
      <c r="K343" s="276"/>
      <c r="L343" s="280" t="s">
        <v>178</v>
      </c>
      <c r="M343" s="29" t="s">
        <v>178</v>
      </c>
      <c r="N343" s="33" t="s">
        <v>1</v>
      </c>
      <c r="O343" s="25" t="s">
        <v>1</v>
      </c>
      <c r="P343" s="26" t="s">
        <v>1</v>
      </c>
      <c r="Q343" s="25" t="s">
        <v>1</v>
      </c>
      <c r="R343" s="26" t="s">
        <v>1</v>
      </c>
      <c r="S343" s="36" t="s">
        <v>178</v>
      </c>
      <c r="T343" s="37" t="s">
        <v>1</v>
      </c>
      <c r="U343" s="108" t="s">
        <v>1</v>
      </c>
      <c r="V343" s="110" t="s">
        <v>1</v>
      </c>
      <c r="W343" s="111" t="s">
        <v>178</v>
      </c>
      <c r="X343" s="111"/>
      <c r="Y343" s="109"/>
      <c r="Z343" s="109"/>
      <c r="AA343" s="4"/>
    </row>
    <row r="344" spans="2:27" outlineLevel="1" x14ac:dyDescent="0.45">
      <c r="B344" s="100"/>
      <c r="D344" s="97" t="s">
        <v>98</v>
      </c>
      <c r="J344" s="273"/>
      <c r="K344" s="276"/>
      <c r="L344" s="280" t="s">
        <v>178</v>
      </c>
      <c r="M344" s="29" t="s">
        <v>178</v>
      </c>
      <c r="N344" s="33" t="s">
        <v>1</v>
      </c>
      <c r="O344" s="25" t="s">
        <v>178</v>
      </c>
      <c r="P344" s="26" t="s">
        <v>1</v>
      </c>
      <c r="Q344" s="25" t="s">
        <v>1</v>
      </c>
      <c r="R344" s="26" t="s">
        <v>1</v>
      </c>
      <c r="S344" s="36" t="s">
        <v>178</v>
      </c>
      <c r="T344" s="37" t="s">
        <v>1</v>
      </c>
      <c r="U344" s="108" t="s">
        <v>178</v>
      </c>
      <c r="V344" s="110" t="s">
        <v>1</v>
      </c>
      <c r="W344" s="111" t="s">
        <v>178</v>
      </c>
      <c r="X344" s="111"/>
      <c r="Y344" s="109"/>
      <c r="Z344" s="109"/>
      <c r="AA344" s="4"/>
    </row>
    <row r="345" spans="2:27" outlineLevel="1" x14ac:dyDescent="0.45">
      <c r="B345" s="100"/>
      <c r="D345" s="97" t="s">
        <v>99</v>
      </c>
      <c r="J345" s="273"/>
      <c r="K345" s="276"/>
      <c r="L345" s="280" t="s">
        <v>178</v>
      </c>
      <c r="M345" s="29" t="s">
        <v>178</v>
      </c>
      <c r="N345" s="33" t="s">
        <v>1</v>
      </c>
      <c r="O345" s="25" t="s">
        <v>178</v>
      </c>
      <c r="P345" s="26" t="s">
        <v>1</v>
      </c>
      <c r="Q345" s="25" t="s">
        <v>1</v>
      </c>
      <c r="R345" s="26" t="s">
        <v>1</v>
      </c>
      <c r="S345" s="36" t="s">
        <v>178</v>
      </c>
      <c r="T345" s="37" t="s">
        <v>1</v>
      </c>
      <c r="U345" s="108" t="s">
        <v>178</v>
      </c>
      <c r="V345" s="110" t="s">
        <v>1</v>
      </c>
      <c r="W345" s="111" t="s">
        <v>178</v>
      </c>
      <c r="X345" s="111"/>
      <c r="Y345" s="109"/>
      <c r="Z345" s="109"/>
      <c r="AA345" s="4"/>
    </row>
    <row r="346" spans="2:27" outlineLevel="1" x14ac:dyDescent="0.45">
      <c r="B346" s="100"/>
      <c r="C346" s="55"/>
      <c r="D346" s="97" t="s">
        <v>100</v>
      </c>
      <c r="E346" s="55" t="s">
        <v>93</v>
      </c>
      <c r="F346" s="55"/>
      <c r="G346" s="55"/>
      <c r="H346" s="55"/>
      <c r="I346" s="55"/>
      <c r="J346" s="274"/>
      <c r="K346" s="277"/>
      <c r="L346" s="280" t="s">
        <v>178</v>
      </c>
      <c r="M346" s="29" t="s">
        <v>178</v>
      </c>
      <c r="N346" s="33" t="s">
        <v>1</v>
      </c>
      <c r="O346" s="41" t="s">
        <v>178</v>
      </c>
      <c r="P346" s="42" t="s">
        <v>1</v>
      </c>
      <c r="Q346" s="41" t="s">
        <v>1</v>
      </c>
      <c r="R346" s="42" t="s">
        <v>1</v>
      </c>
      <c r="S346" s="36" t="s">
        <v>178</v>
      </c>
      <c r="T346" s="37" t="s">
        <v>1</v>
      </c>
      <c r="U346" s="112" t="s">
        <v>178</v>
      </c>
      <c r="V346" s="110" t="s">
        <v>1</v>
      </c>
      <c r="W346" s="111" t="s">
        <v>178</v>
      </c>
      <c r="X346" s="111"/>
      <c r="Y346" s="109"/>
      <c r="Z346" s="113"/>
      <c r="AA346" s="55"/>
    </row>
    <row r="347" spans="2:27" outlineLevel="1" x14ac:dyDescent="0.45">
      <c r="B347" s="99"/>
      <c r="C347" s="62" t="s">
        <v>101</v>
      </c>
      <c r="D347" s="319"/>
      <c r="E347" s="67"/>
      <c r="F347" s="67"/>
      <c r="G347" s="67"/>
      <c r="H347" s="67"/>
      <c r="I347" s="67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4"/>
    </row>
    <row r="348" spans="2:27" outlineLevel="1" x14ac:dyDescent="0.45">
      <c r="B348" s="100"/>
      <c r="D348" s="131" t="s">
        <v>325</v>
      </c>
      <c r="J348" s="273"/>
      <c r="K348" s="276"/>
      <c r="L348" s="280" t="s">
        <v>178</v>
      </c>
      <c r="M348" s="29" t="s">
        <v>178</v>
      </c>
      <c r="N348" s="24" t="s">
        <v>1</v>
      </c>
      <c r="O348" s="25"/>
      <c r="P348" s="26"/>
      <c r="Q348" s="25"/>
      <c r="R348" s="26"/>
      <c r="S348" s="36" t="s">
        <v>178</v>
      </c>
      <c r="T348" s="37" t="s">
        <v>1</v>
      </c>
      <c r="U348" s="108" t="s">
        <v>178</v>
      </c>
      <c r="V348" s="108" t="s">
        <v>1</v>
      </c>
      <c r="W348" s="109"/>
      <c r="X348" s="109"/>
      <c r="Y348" s="109"/>
      <c r="Z348" s="109"/>
      <c r="AA348" s="4"/>
    </row>
    <row r="349" spans="2:27" outlineLevel="1" x14ac:dyDescent="0.45">
      <c r="B349" s="100"/>
      <c r="D349" s="131" t="s">
        <v>326</v>
      </c>
      <c r="J349" s="273"/>
      <c r="K349" s="276"/>
      <c r="L349" s="280" t="s">
        <v>178</v>
      </c>
      <c r="M349" s="29" t="s">
        <v>178</v>
      </c>
      <c r="N349" s="24" t="s">
        <v>1</v>
      </c>
      <c r="O349" s="25"/>
      <c r="P349" s="26"/>
      <c r="Q349" s="25"/>
      <c r="R349" s="26"/>
      <c r="S349" s="36" t="s">
        <v>178</v>
      </c>
      <c r="T349" s="37" t="s">
        <v>1</v>
      </c>
      <c r="U349" s="108" t="s">
        <v>178</v>
      </c>
      <c r="V349" s="108" t="s">
        <v>1</v>
      </c>
      <c r="W349" s="109"/>
      <c r="X349" s="109"/>
      <c r="Y349" s="109"/>
      <c r="Z349" s="109"/>
      <c r="AA349" s="4"/>
    </row>
    <row r="350" spans="2:27" outlineLevel="1" x14ac:dyDescent="0.45">
      <c r="B350" s="100"/>
      <c r="D350" s="131" t="s">
        <v>310</v>
      </c>
      <c r="J350" s="273"/>
      <c r="K350" s="276"/>
      <c r="L350" s="280" t="s">
        <v>178</v>
      </c>
      <c r="M350" s="29" t="s">
        <v>178</v>
      </c>
      <c r="N350" s="24" t="s">
        <v>1</v>
      </c>
      <c r="O350" s="25"/>
      <c r="P350" s="26"/>
      <c r="Q350" s="25"/>
      <c r="R350" s="26"/>
      <c r="S350" s="36" t="s">
        <v>178</v>
      </c>
      <c r="T350" s="37" t="s">
        <v>1</v>
      </c>
      <c r="U350" s="108" t="s">
        <v>178</v>
      </c>
      <c r="V350" s="108" t="s">
        <v>1</v>
      </c>
      <c r="W350" s="109"/>
      <c r="X350" s="109"/>
      <c r="Y350" s="109"/>
      <c r="Z350" s="109"/>
      <c r="AA350" s="4"/>
    </row>
    <row r="351" spans="2:27" outlineLevel="1" x14ac:dyDescent="0.45">
      <c r="B351" s="100"/>
      <c r="D351" s="97" t="s">
        <v>102</v>
      </c>
      <c r="J351" s="273"/>
      <c r="K351" s="276"/>
      <c r="L351" s="280" t="s">
        <v>178</v>
      </c>
      <c r="M351" s="29" t="s">
        <v>178</v>
      </c>
      <c r="N351" s="24" t="s">
        <v>1</v>
      </c>
      <c r="O351" s="25" t="s">
        <v>178</v>
      </c>
      <c r="P351" s="26" t="s">
        <v>1</v>
      </c>
      <c r="Q351" s="25" t="s">
        <v>1</v>
      </c>
      <c r="R351" s="26" t="s">
        <v>1</v>
      </c>
      <c r="S351" s="36" t="s">
        <v>178</v>
      </c>
      <c r="T351" s="37" t="s">
        <v>1</v>
      </c>
      <c r="U351" s="108" t="s">
        <v>178</v>
      </c>
      <c r="V351" s="108" t="s">
        <v>1</v>
      </c>
      <c r="W351" s="109" t="s">
        <v>178</v>
      </c>
      <c r="X351" s="109"/>
      <c r="Y351" s="109"/>
      <c r="Z351" s="109"/>
      <c r="AA351" s="4"/>
    </row>
    <row r="352" spans="2:27" outlineLevel="1" x14ac:dyDescent="0.45">
      <c r="B352" s="100"/>
      <c r="D352" s="97" t="s">
        <v>103</v>
      </c>
      <c r="J352" s="273"/>
      <c r="K352" s="276"/>
      <c r="L352" s="280" t="s">
        <v>178</v>
      </c>
      <c r="M352" s="29" t="s">
        <v>178</v>
      </c>
      <c r="N352" s="24" t="s">
        <v>1</v>
      </c>
      <c r="O352" s="25" t="s">
        <v>178</v>
      </c>
      <c r="P352" s="26" t="s">
        <v>1</v>
      </c>
      <c r="Q352" s="25" t="s">
        <v>1</v>
      </c>
      <c r="R352" s="26" t="s">
        <v>1</v>
      </c>
      <c r="S352" s="36" t="s">
        <v>178</v>
      </c>
      <c r="T352" s="37" t="s">
        <v>1</v>
      </c>
      <c r="U352" s="108" t="s">
        <v>178</v>
      </c>
      <c r="V352" s="108" t="s">
        <v>1</v>
      </c>
      <c r="W352" s="109" t="s">
        <v>178</v>
      </c>
      <c r="X352" s="109"/>
      <c r="Y352" s="109"/>
      <c r="Z352" s="109"/>
      <c r="AA352" s="4"/>
    </row>
    <row r="353" spans="2:27" outlineLevel="1" x14ac:dyDescent="0.45">
      <c r="B353" s="100"/>
      <c r="D353" s="97" t="s">
        <v>104</v>
      </c>
      <c r="J353" s="273"/>
      <c r="K353" s="276"/>
      <c r="L353" s="280" t="s">
        <v>178</v>
      </c>
      <c r="M353" s="29" t="s">
        <v>178</v>
      </c>
      <c r="N353" s="24" t="s">
        <v>1</v>
      </c>
      <c r="O353" s="25" t="s">
        <v>178</v>
      </c>
      <c r="P353" s="26" t="s">
        <v>1</v>
      </c>
      <c r="Q353" s="25" t="s">
        <v>1</v>
      </c>
      <c r="R353" s="26" t="s">
        <v>1</v>
      </c>
      <c r="S353" s="36" t="s">
        <v>178</v>
      </c>
      <c r="T353" s="37" t="s">
        <v>1</v>
      </c>
      <c r="U353" s="108" t="s">
        <v>178</v>
      </c>
      <c r="V353" s="108" t="s">
        <v>1</v>
      </c>
      <c r="W353" s="109" t="s">
        <v>178</v>
      </c>
      <c r="X353" s="109"/>
      <c r="Y353" s="109"/>
      <c r="Z353" s="109"/>
      <c r="AA353" s="4"/>
    </row>
    <row r="354" spans="2:27" outlineLevel="1" x14ac:dyDescent="0.45">
      <c r="B354" s="100"/>
      <c r="D354" s="97" t="s">
        <v>105</v>
      </c>
      <c r="J354" s="273"/>
      <c r="K354" s="276"/>
      <c r="L354" s="280" t="s">
        <v>178</v>
      </c>
      <c r="M354" s="29" t="s">
        <v>178</v>
      </c>
      <c r="N354" s="24" t="s">
        <v>1</v>
      </c>
      <c r="O354" s="25" t="s">
        <v>178</v>
      </c>
      <c r="P354" s="26" t="s">
        <v>1</v>
      </c>
      <c r="Q354" s="25" t="s">
        <v>1</v>
      </c>
      <c r="R354" s="26" t="s">
        <v>1</v>
      </c>
      <c r="S354" s="36" t="s">
        <v>178</v>
      </c>
      <c r="T354" s="37" t="s">
        <v>1</v>
      </c>
      <c r="U354" s="108" t="s">
        <v>178</v>
      </c>
      <c r="V354" s="108" t="s">
        <v>1</v>
      </c>
      <c r="W354" s="109" t="s">
        <v>178</v>
      </c>
      <c r="X354" s="109"/>
      <c r="Y354" s="109"/>
      <c r="Z354" s="109"/>
      <c r="AA354" s="4"/>
    </row>
    <row r="355" spans="2:27" outlineLevel="1" x14ac:dyDescent="0.45">
      <c r="B355" s="100"/>
      <c r="D355" s="97" t="s">
        <v>106</v>
      </c>
      <c r="J355" s="273"/>
      <c r="K355" s="276"/>
      <c r="L355" s="280" t="s">
        <v>178</v>
      </c>
      <c r="M355" s="29" t="s">
        <v>178</v>
      </c>
      <c r="N355" s="24" t="s">
        <v>1</v>
      </c>
      <c r="O355" s="25" t="s">
        <v>178</v>
      </c>
      <c r="P355" s="26" t="s">
        <v>1</v>
      </c>
      <c r="Q355" s="25" t="s">
        <v>1</v>
      </c>
      <c r="R355" s="26" t="s">
        <v>1</v>
      </c>
      <c r="S355" s="36" t="s">
        <v>178</v>
      </c>
      <c r="T355" s="37" t="s">
        <v>1</v>
      </c>
      <c r="U355" s="108" t="s">
        <v>178</v>
      </c>
      <c r="V355" s="108" t="s">
        <v>1</v>
      </c>
      <c r="W355" s="109" t="s">
        <v>178</v>
      </c>
      <c r="X355" s="109"/>
      <c r="Y355" s="109"/>
      <c r="Z355" s="109"/>
      <c r="AA355" s="4"/>
    </row>
    <row r="356" spans="2:27" outlineLevel="1" x14ac:dyDescent="0.45">
      <c r="B356" s="100"/>
      <c r="D356" s="97" t="s">
        <v>107</v>
      </c>
      <c r="J356" s="273"/>
      <c r="K356" s="276"/>
      <c r="L356" s="280" t="s">
        <v>178</v>
      </c>
      <c r="M356" s="29" t="s">
        <v>178</v>
      </c>
      <c r="N356" s="24" t="s">
        <v>1</v>
      </c>
      <c r="O356" s="25" t="s">
        <v>178</v>
      </c>
      <c r="P356" s="26" t="s">
        <v>1</v>
      </c>
      <c r="Q356" s="25" t="s">
        <v>1</v>
      </c>
      <c r="R356" s="26" t="s">
        <v>1</v>
      </c>
      <c r="S356" s="36" t="s">
        <v>178</v>
      </c>
      <c r="T356" s="37" t="s">
        <v>1</v>
      </c>
      <c r="U356" s="108" t="s">
        <v>178</v>
      </c>
      <c r="V356" s="108" t="s">
        <v>1</v>
      </c>
      <c r="W356" s="109" t="s">
        <v>178</v>
      </c>
      <c r="X356" s="109"/>
      <c r="Y356" s="109"/>
      <c r="Z356" s="109"/>
      <c r="AA356" s="4"/>
    </row>
    <row r="357" spans="2:27" outlineLevel="1" x14ac:dyDescent="0.45">
      <c r="B357" s="100"/>
      <c r="D357" s="97" t="s">
        <v>108</v>
      </c>
      <c r="J357" s="273"/>
      <c r="K357" s="276"/>
      <c r="L357" s="280" t="s">
        <v>178</v>
      </c>
      <c r="M357" s="29" t="s">
        <v>178</v>
      </c>
      <c r="N357" s="24" t="s">
        <v>1</v>
      </c>
      <c r="O357" s="25" t="s">
        <v>178</v>
      </c>
      <c r="P357" s="26" t="s">
        <v>1</v>
      </c>
      <c r="Q357" s="25" t="s">
        <v>1</v>
      </c>
      <c r="R357" s="26" t="s">
        <v>1</v>
      </c>
      <c r="S357" s="36" t="s">
        <v>178</v>
      </c>
      <c r="T357" s="37" t="s">
        <v>1</v>
      </c>
      <c r="U357" s="108" t="s">
        <v>1</v>
      </c>
      <c r="V357" s="108" t="s">
        <v>1</v>
      </c>
      <c r="W357" s="109" t="s">
        <v>178</v>
      </c>
      <c r="X357" s="109"/>
      <c r="Y357" s="109"/>
      <c r="Z357" s="109"/>
      <c r="AA357" s="4"/>
    </row>
    <row r="358" spans="2:27" outlineLevel="1" x14ac:dyDescent="0.45">
      <c r="B358" s="100"/>
      <c r="D358" s="97" t="s">
        <v>153</v>
      </c>
      <c r="J358" s="273"/>
      <c r="K358" s="276"/>
      <c r="L358" s="280" t="s">
        <v>178</v>
      </c>
      <c r="M358" s="29" t="s">
        <v>178</v>
      </c>
      <c r="N358" s="24" t="s">
        <v>1</v>
      </c>
      <c r="O358" s="25"/>
      <c r="P358" s="26"/>
      <c r="Q358" s="25"/>
      <c r="R358" s="26"/>
      <c r="S358" s="36" t="s">
        <v>178</v>
      </c>
      <c r="T358" s="37" t="s">
        <v>1</v>
      </c>
      <c r="U358" s="108" t="s">
        <v>1</v>
      </c>
      <c r="V358" s="108" t="s">
        <v>1</v>
      </c>
      <c r="W358" s="109"/>
      <c r="X358" s="109"/>
      <c r="Y358" s="109"/>
      <c r="Z358" s="109"/>
      <c r="AA358" s="4"/>
    </row>
    <row r="359" spans="2:27" outlineLevel="1" x14ac:dyDescent="0.45">
      <c r="B359" s="100"/>
      <c r="D359" s="97" t="s">
        <v>109</v>
      </c>
      <c r="J359" s="273"/>
      <c r="K359" s="276"/>
      <c r="L359" s="280" t="s">
        <v>178</v>
      </c>
      <c r="M359" s="29" t="s">
        <v>178</v>
      </c>
      <c r="N359" s="24" t="s">
        <v>1</v>
      </c>
      <c r="O359" s="25" t="s">
        <v>178</v>
      </c>
      <c r="P359" s="26" t="s">
        <v>1</v>
      </c>
      <c r="Q359" s="25" t="s">
        <v>1</v>
      </c>
      <c r="R359" s="26" t="s">
        <v>1</v>
      </c>
      <c r="S359" s="36" t="s">
        <v>178</v>
      </c>
      <c r="T359" s="37" t="s">
        <v>1</v>
      </c>
      <c r="U359" s="108" t="s">
        <v>1</v>
      </c>
      <c r="V359" s="108" t="s">
        <v>1</v>
      </c>
      <c r="W359" s="109" t="s">
        <v>178</v>
      </c>
      <c r="X359" s="109"/>
      <c r="Y359" s="109"/>
      <c r="Z359" s="109"/>
      <c r="AA359" s="4"/>
    </row>
    <row r="360" spans="2:27" outlineLevel="1" x14ac:dyDescent="0.45">
      <c r="B360" s="100"/>
      <c r="D360" s="97" t="s">
        <v>110</v>
      </c>
      <c r="J360" s="273"/>
      <c r="K360" s="276"/>
      <c r="L360" s="280" t="s">
        <v>178</v>
      </c>
      <c r="M360" s="29" t="s">
        <v>178</v>
      </c>
      <c r="N360" s="24" t="s">
        <v>1</v>
      </c>
      <c r="O360" s="25" t="s">
        <v>178</v>
      </c>
      <c r="P360" s="26" t="s">
        <v>1</v>
      </c>
      <c r="Q360" s="25" t="s">
        <v>1</v>
      </c>
      <c r="R360" s="26" t="s">
        <v>1</v>
      </c>
      <c r="S360" s="36" t="s">
        <v>178</v>
      </c>
      <c r="T360" s="37" t="s">
        <v>1</v>
      </c>
      <c r="U360" s="108" t="s">
        <v>178</v>
      </c>
      <c r="V360" s="108" t="s">
        <v>1</v>
      </c>
      <c r="W360" s="109" t="s">
        <v>178</v>
      </c>
      <c r="X360" s="109"/>
      <c r="Y360" s="109"/>
      <c r="Z360" s="109"/>
      <c r="AA360" s="4"/>
    </row>
    <row r="361" spans="2:27" outlineLevel="1" x14ac:dyDescent="0.45">
      <c r="B361" s="100"/>
      <c r="D361" s="97" t="s">
        <v>111</v>
      </c>
      <c r="J361" s="273"/>
      <c r="K361" s="276"/>
      <c r="L361" s="280" t="s">
        <v>178</v>
      </c>
      <c r="M361" s="29" t="s">
        <v>178</v>
      </c>
      <c r="N361" s="24" t="s">
        <v>1</v>
      </c>
      <c r="O361" s="25" t="s">
        <v>178</v>
      </c>
      <c r="P361" s="26" t="s">
        <v>1</v>
      </c>
      <c r="Q361" s="25" t="s">
        <v>1</v>
      </c>
      <c r="R361" s="26" t="s">
        <v>1</v>
      </c>
      <c r="S361" s="36" t="s">
        <v>178</v>
      </c>
      <c r="T361" s="37" t="s">
        <v>1</v>
      </c>
      <c r="U361" s="108" t="s">
        <v>178</v>
      </c>
      <c r="V361" s="108" t="s">
        <v>1</v>
      </c>
      <c r="W361" s="109" t="s">
        <v>178</v>
      </c>
      <c r="X361" s="109"/>
      <c r="Y361" s="109"/>
      <c r="Z361" s="109"/>
      <c r="AA361" s="4"/>
    </row>
    <row r="362" spans="2:27" outlineLevel="1" x14ac:dyDescent="0.45">
      <c r="B362" s="100"/>
      <c r="D362" s="97" t="s">
        <v>112</v>
      </c>
      <c r="J362" s="273"/>
      <c r="K362" s="276"/>
      <c r="L362" s="280" t="s">
        <v>178</v>
      </c>
      <c r="M362" s="29" t="s">
        <v>178</v>
      </c>
      <c r="N362" s="24" t="s">
        <v>1</v>
      </c>
      <c r="O362" s="25" t="s">
        <v>178</v>
      </c>
      <c r="P362" s="26" t="s">
        <v>1</v>
      </c>
      <c r="Q362" s="25" t="s">
        <v>1</v>
      </c>
      <c r="R362" s="26" t="s">
        <v>1</v>
      </c>
      <c r="S362" s="36" t="s">
        <v>178</v>
      </c>
      <c r="T362" s="37" t="s">
        <v>1</v>
      </c>
      <c r="U362" s="108" t="s">
        <v>178</v>
      </c>
      <c r="V362" s="108" t="s">
        <v>1</v>
      </c>
      <c r="W362" s="109" t="s">
        <v>178</v>
      </c>
      <c r="X362" s="109"/>
      <c r="Y362" s="109"/>
      <c r="Z362" s="109"/>
      <c r="AA362" s="4"/>
    </row>
    <row r="363" spans="2:27" outlineLevel="1" x14ac:dyDescent="0.45">
      <c r="B363" s="100"/>
      <c r="D363" s="97" t="s">
        <v>113</v>
      </c>
      <c r="J363" s="273"/>
      <c r="K363" s="276"/>
      <c r="L363" s="280" t="s">
        <v>178</v>
      </c>
      <c r="M363" s="29" t="s">
        <v>178</v>
      </c>
      <c r="N363" s="24" t="s">
        <v>1</v>
      </c>
      <c r="O363" s="25" t="s">
        <v>178</v>
      </c>
      <c r="P363" s="26" t="s">
        <v>1</v>
      </c>
      <c r="Q363" s="25" t="s">
        <v>1</v>
      </c>
      <c r="R363" s="26" t="s">
        <v>1</v>
      </c>
      <c r="S363" s="36" t="s">
        <v>178</v>
      </c>
      <c r="T363" s="37" t="s">
        <v>1</v>
      </c>
      <c r="U363" s="108" t="s">
        <v>178</v>
      </c>
      <c r="V363" s="108" t="s">
        <v>1</v>
      </c>
      <c r="W363" s="109" t="s">
        <v>178</v>
      </c>
      <c r="X363" s="109"/>
      <c r="Y363" s="109"/>
      <c r="Z363" s="109"/>
      <c r="AA363" s="4"/>
    </row>
    <row r="364" spans="2:27" outlineLevel="1" x14ac:dyDescent="0.45">
      <c r="B364" s="100"/>
      <c r="D364" s="97" t="s">
        <v>114</v>
      </c>
      <c r="J364" s="273"/>
      <c r="K364" s="276"/>
      <c r="L364" s="280" t="s">
        <v>178</v>
      </c>
      <c r="M364" s="29" t="s">
        <v>178</v>
      </c>
      <c r="N364" s="24" t="s">
        <v>1</v>
      </c>
      <c r="O364" s="25" t="s">
        <v>178</v>
      </c>
      <c r="P364" s="26" t="s">
        <v>1</v>
      </c>
      <c r="Q364" s="25" t="s">
        <v>1</v>
      </c>
      <c r="R364" s="26" t="s">
        <v>1</v>
      </c>
      <c r="S364" s="36" t="s">
        <v>178</v>
      </c>
      <c r="T364" s="37" t="s">
        <v>1</v>
      </c>
      <c r="U364" s="108" t="s">
        <v>178</v>
      </c>
      <c r="V364" s="108" t="s">
        <v>1</v>
      </c>
      <c r="W364" s="109" t="s">
        <v>178</v>
      </c>
      <c r="X364" s="109"/>
      <c r="Y364" s="109"/>
      <c r="Z364" s="109"/>
      <c r="AA364" s="4"/>
    </row>
    <row r="365" spans="2:27" outlineLevel="1" x14ac:dyDescent="0.45">
      <c r="B365" s="100"/>
      <c r="D365" s="97" t="s">
        <v>156</v>
      </c>
      <c r="J365" s="273"/>
      <c r="K365" s="276"/>
      <c r="L365" s="280" t="s">
        <v>178</v>
      </c>
      <c r="M365" s="29" t="s">
        <v>178</v>
      </c>
      <c r="N365" s="24" t="s">
        <v>1</v>
      </c>
      <c r="O365" s="25"/>
      <c r="P365" s="26"/>
      <c r="Q365" s="25"/>
      <c r="R365" s="26"/>
      <c r="S365" s="36" t="s">
        <v>178</v>
      </c>
      <c r="T365" s="37" t="s">
        <v>1</v>
      </c>
      <c r="U365" s="108" t="s">
        <v>1</v>
      </c>
      <c r="V365" s="108" t="s">
        <v>1</v>
      </c>
      <c r="W365" s="109"/>
      <c r="X365" s="109"/>
      <c r="Y365" s="109"/>
      <c r="Z365" s="109"/>
      <c r="AA365" s="4"/>
    </row>
    <row r="366" spans="2:27" outlineLevel="1" x14ac:dyDescent="0.45">
      <c r="B366" s="100"/>
      <c r="D366" s="97" t="s">
        <v>157</v>
      </c>
      <c r="J366" s="273"/>
      <c r="K366" s="276"/>
      <c r="L366" s="280" t="s">
        <v>178</v>
      </c>
      <c r="M366" s="29" t="s">
        <v>178</v>
      </c>
      <c r="N366" s="24" t="s">
        <v>1</v>
      </c>
      <c r="O366" s="25"/>
      <c r="P366" s="26"/>
      <c r="Q366" s="25"/>
      <c r="R366" s="26"/>
      <c r="S366" s="36" t="s">
        <v>178</v>
      </c>
      <c r="T366" s="37" t="s">
        <v>1</v>
      </c>
      <c r="U366" s="108" t="s">
        <v>1</v>
      </c>
      <c r="V366" s="108" t="s">
        <v>1</v>
      </c>
      <c r="W366" s="109"/>
      <c r="X366" s="109"/>
      <c r="Y366" s="109"/>
      <c r="Z366" s="109"/>
      <c r="AA366" s="4"/>
    </row>
    <row r="367" spans="2:27" outlineLevel="1" x14ac:dyDescent="0.45">
      <c r="B367" s="100"/>
      <c r="D367" s="97" t="s">
        <v>158</v>
      </c>
      <c r="J367" s="273"/>
      <c r="K367" s="276"/>
      <c r="L367" s="280" t="s">
        <v>178</v>
      </c>
      <c r="M367" s="29" t="s">
        <v>178</v>
      </c>
      <c r="N367" s="24" t="s">
        <v>1</v>
      </c>
      <c r="O367" s="25"/>
      <c r="P367" s="26"/>
      <c r="Q367" s="25"/>
      <c r="R367" s="26"/>
      <c r="S367" s="36" t="s">
        <v>178</v>
      </c>
      <c r="T367" s="37" t="s">
        <v>1</v>
      </c>
      <c r="U367" s="108" t="s">
        <v>1</v>
      </c>
      <c r="V367" s="108" t="s">
        <v>1</v>
      </c>
      <c r="W367" s="109"/>
      <c r="X367" s="109"/>
      <c r="Y367" s="109"/>
      <c r="Z367" s="109"/>
      <c r="AA367" s="4"/>
    </row>
    <row r="368" spans="2:27" outlineLevel="1" x14ac:dyDescent="0.45">
      <c r="B368" s="100"/>
      <c r="C368" s="55"/>
      <c r="D368" s="97" t="s">
        <v>159</v>
      </c>
      <c r="E368" s="55"/>
      <c r="F368" s="55"/>
      <c r="G368" s="55"/>
      <c r="H368" s="55"/>
      <c r="I368" s="55"/>
      <c r="J368" s="274"/>
      <c r="K368" s="277"/>
      <c r="L368" s="280" t="s">
        <v>178</v>
      </c>
      <c r="M368" s="29" t="s">
        <v>178</v>
      </c>
      <c r="N368" s="24" t="s">
        <v>1</v>
      </c>
      <c r="O368" s="41"/>
      <c r="P368" s="42"/>
      <c r="Q368" s="41"/>
      <c r="R368" s="42"/>
      <c r="S368" s="36" t="s">
        <v>178</v>
      </c>
      <c r="T368" s="37" t="s">
        <v>1</v>
      </c>
      <c r="U368" s="108" t="s">
        <v>1</v>
      </c>
      <c r="V368" s="108" t="s">
        <v>1</v>
      </c>
      <c r="W368" s="113"/>
      <c r="X368" s="113"/>
      <c r="Y368" s="113"/>
      <c r="Z368" s="113"/>
      <c r="AA368" s="55"/>
    </row>
    <row r="369" spans="2:27" outlineLevel="1" x14ac:dyDescent="0.45">
      <c r="B369" s="99"/>
      <c r="C369" s="62" t="s">
        <v>327</v>
      </c>
      <c r="D369" s="319"/>
      <c r="E369" s="67"/>
      <c r="F369" s="67"/>
      <c r="G369" s="67"/>
      <c r="H369" s="67"/>
      <c r="I369" s="67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4"/>
    </row>
    <row r="370" spans="2:27" outlineLevel="1" x14ac:dyDescent="0.45">
      <c r="B370" s="100"/>
      <c r="C370" s="45"/>
      <c r="D370" s="314" t="s">
        <v>328</v>
      </c>
      <c r="E370" s="45"/>
      <c r="F370" s="45"/>
      <c r="G370" s="45"/>
      <c r="H370" s="45"/>
      <c r="I370" s="45"/>
      <c r="J370" s="272"/>
      <c r="K370" s="275"/>
      <c r="L370" s="280" t="s">
        <v>178</v>
      </c>
      <c r="M370" s="32" t="s">
        <v>178</v>
      </c>
      <c r="N370" s="33" t="s">
        <v>1</v>
      </c>
      <c r="O370" s="34"/>
      <c r="P370" s="35"/>
      <c r="Q370" s="34"/>
      <c r="R370" s="35"/>
      <c r="S370" s="36" t="s">
        <v>178</v>
      </c>
      <c r="T370" s="37" t="s">
        <v>1</v>
      </c>
      <c r="U370" s="110"/>
      <c r="V370" s="110"/>
      <c r="W370" s="111"/>
      <c r="X370" s="111"/>
      <c r="Y370" s="111"/>
      <c r="Z370" s="111"/>
      <c r="AA370" s="45" t="s">
        <v>329</v>
      </c>
    </row>
    <row r="371" spans="2:27" ht="13.8" customHeight="1" outlineLevel="1" x14ac:dyDescent="0.45">
      <c r="B371" s="99"/>
      <c r="C371" s="62" t="s">
        <v>115</v>
      </c>
      <c r="D371" s="319"/>
      <c r="E371" s="67"/>
      <c r="F371" s="67"/>
      <c r="G371" s="67"/>
      <c r="H371" s="67"/>
      <c r="I371" s="67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4"/>
    </row>
    <row r="372" spans="2:27" outlineLevel="1" x14ac:dyDescent="0.45">
      <c r="B372" s="100"/>
      <c r="D372" s="97" t="s">
        <v>116</v>
      </c>
      <c r="J372" s="273"/>
      <c r="K372" s="276"/>
      <c r="L372" s="280" t="s">
        <v>178</v>
      </c>
      <c r="M372" s="29" t="s">
        <v>178</v>
      </c>
      <c r="N372" s="24" t="s">
        <v>1</v>
      </c>
      <c r="O372" s="25"/>
      <c r="P372" s="26"/>
      <c r="Q372" s="25"/>
      <c r="R372" s="26"/>
      <c r="S372" s="36" t="s">
        <v>178</v>
      </c>
      <c r="T372" s="37" t="s">
        <v>1</v>
      </c>
      <c r="U372" s="108" t="s">
        <v>178</v>
      </c>
      <c r="V372" s="108" t="s">
        <v>1</v>
      </c>
      <c r="W372" s="109" t="s">
        <v>178</v>
      </c>
      <c r="X372" s="109"/>
      <c r="Y372" s="109"/>
      <c r="Z372" s="109"/>
      <c r="AA372" s="4"/>
    </row>
    <row r="373" spans="2:27" outlineLevel="1" x14ac:dyDescent="0.45">
      <c r="B373" s="100"/>
      <c r="D373" s="97" t="s">
        <v>117</v>
      </c>
      <c r="J373" s="273"/>
      <c r="K373" s="276"/>
      <c r="L373" s="280" t="s">
        <v>178</v>
      </c>
      <c r="M373" s="29" t="s">
        <v>178</v>
      </c>
      <c r="N373" s="24" t="s">
        <v>1</v>
      </c>
      <c r="O373" s="25"/>
      <c r="P373" s="26"/>
      <c r="Q373" s="25"/>
      <c r="R373" s="26"/>
      <c r="S373" s="36" t="s">
        <v>178</v>
      </c>
      <c r="T373" s="37" t="s">
        <v>1</v>
      </c>
      <c r="U373" s="108" t="s">
        <v>178</v>
      </c>
      <c r="V373" s="108" t="s">
        <v>1</v>
      </c>
      <c r="W373" s="109" t="s">
        <v>178</v>
      </c>
      <c r="X373" s="109"/>
      <c r="Y373" s="109"/>
      <c r="Z373" s="109"/>
      <c r="AA373" s="4"/>
    </row>
    <row r="374" spans="2:27" outlineLevel="1" x14ac:dyDescent="0.45">
      <c r="B374" s="100"/>
      <c r="D374" s="97" t="s">
        <v>118</v>
      </c>
      <c r="J374" s="273"/>
      <c r="K374" s="276"/>
      <c r="L374" s="280" t="s">
        <v>178</v>
      </c>
      <c r="M374" s="29" t="s">
        <v>178</v>
      </c>
      <c r="N374" s="24"/>
      <c r="O374" s="25"/>
      <c r="P374" s="26"/>
      <c r="Q374" s="25"/>
      <c r="R374" s="26"/>
      <c r="S374" s="36" t="s">
        <v>178</v>
      </c>
      <c r="T374" s="37" t="s">
        <v>1</v>
      </c>
      <c r="U374" s="108" t="s">
        <v>178</v>
      </c>
      <c r="V374" s="108" t="s">
        <v>1</v>
      </c>
      <c r="W374" s="109" t="s">
        <v>178</v>
      </c>
      <c r="X374" s="109"/>
      <c r="Y374" s="109"/>
      <c r="Z374" s="109"/>
      <c r="AA374" s="4"/>
    </row>
    <row r="375" spans="2:27" outlineLevel="1" x14ac:dyDescent="0.45">
      <c r="B375" s="100"/>
      <c r="D375" s="97" t="s">
        <v>119</v>
      </c>
      <c r="J375" s="273"/>
      <c r="K375" s="276"/>
      <c r="L375" s="280" t="s">
        <v>178</v>
      </c>
      <c r="M375" s="29" t="s">
        <v>178</v>
      </c>
      <c r="N375" s="24" t="s">
        <v>1</v>
      </c>
      <c r="O375" s="25" t="s">
        <v>178</v>
      </c>
      <c r="P375" s="26" t="s">
        <v>1</v>
      </c>
      <c r="Q375" s="25" t="s">
        <v>1</v>
      </c>
      <c r="R375" s="26" t="s">
        <v>1</v>
      </c>
      <c r="S375" s="36" t="s">
        <v>178</v>
      </c>
      <c r="T375" s="37" t="s">
        <v>1</v>
      </c>
      <c r="U375" s="108" t="s">
        <v>428</v>
      </c>
      <c r="V375" s="108" t="s">
        <v>1</v>
      </c>
      <c r="W375" s="109" t="s">
        <v>178</v>
      </c>
      <c r="X375" s="109"/>
      <c r="Y375" s="109"/>
      <c r="Z375" s="109"/>
      <c r="AA375" s="4"/>
    </row>
    <row r="376" spans="2:27" outlineLevel="1" x14ac:dyDescent="0.45">
      <c r="B376" s="100"/>
      <c r="D376" s="97" t="s">
        <v>120</v>
      </c>
      <c r="J376" s="273"/>
      <c r="K376" s="276"/>
      <c r="L376" s="280" t="s">
        <v>178</v>
      </c>
      <c r="M376" s="29" t="s">
        <v>178</v>
      </c>
      <c r="N376" s="24" t="s">
        <v>1</v>
      </c>
      <c r="O376" s="25" t="s">
        <v>178</v>
      </c>
      <c r="P376" s="26" t="s">
        <v>1</v>
      </c>
      <c r="Q376" s="25" t="s">
        <v>1</v>
      </c>
      <c r="R376" s="26" t="s">
        <v>1</v>
      </c>
      <c r="S376" s="36" t="s">
        <v>178</v>
      </c>
      <c r="T376" s="37" t="s">
        <v>1</v>
      </c>
      <c r="U376" s="108" t="s">
        <v>428</v>
      </c>
      <c r="V376" s="108" t="s">
        <v>1</v>
      </c>
      <c r="W376" s="109" t="s">
        <v>178</v>
      </c>
      <c r="X376" s="109"/>
      <c r="Y376" s="109"/>
      <c r="Z376" s="109"/>
      <c r="AA376" s="4"/>
    </row>
    <row r="377" spans="2:27" outlineLevel="1" x14ac:dyDescent="0.45">
      <c r="B377" s="100"/>
      <c r="D377" s="97" t="s">
        <v>121</v>
      </c>
      <c r="J377" s="273"/>
      <c r="K377" s="276"/>
      <c r="L377" s="280" t="s">
        <v>178</v>
      </c>
      <c r="M377" s="29" t="s">
        <v>178</v>
      </c>
      <c r="N377" s="24" t="s">
        <v>1</v>
      </c>
      <c r="O377" s="25" t="s">
        <v>178</v>
      </c>
      <c r="P377" s="26" t="s">
        <v>1</v>
      </c>
      <c r="Q377" s="25" t="s">
        <v>1</v>
      </c>
      <c r="R377" s="26" t="s">
        <v>1</v>
      </c>
      <c r="S377" s="36" t="s">
        <v>178</v>
      </c>
      <c r="T377" s="37" t="s">
        <v>1</v>
      </c>
      <c r="U377" s="108" t="s">
        <v>428</v>
      </c>
      <c r="V377" s="108" t="s">
        <v>1</v>
      </c>
      <c r="W377" s="109" t="s">
        <v>178</v>
      </c>
      <c r="X377" s="109"/>
      <c r="Y377" s="109"/>
      <c r="Z377" s="109"/>
      <c r="AA377" s="4"/>
    </row>
    <row r="378" spans="2:27" outlineLevel="1" x14ac:dyDescent="0.45">
      <c r="B378" s="100"/>
      <c r="D378" s="97" t="s">
        <v>122</v>
      </c>
      <c r="J378" s="273"/>
      <c r="K378" s="276"/>
      <c r="L378" s="280" t="s">
        <v>178</v>
      </c>
      <c r="M378" s="29" t="s">
        <v>178</v>
      </c>
      <c r="N378" s="24" t="s">
        <v>1</v>
      </c>
      <c r="O378" s="25" t="s">
        <v>178</v>
      </c>
      <c r="P378" s="26" t="s">
        <v>1</v>
      </c>
      <c r="Q378" s="25" t="s">
        <v>1</v>
      </c>
      <c r="R378" s="26" t="s">
        <v>1</v>
      </c>
      <c r="S378" s="36" t="s">
        <v>178</v>
      </c>
      <c r="T378" s="37" t="s">
        <v>1</v>
      </c>
      <c r="U378" s="108" t="s">
        <v>428</v>
      </c>
      <c r="V378" s="108" t="s">
        <v>1</v>
      </c>
      <c r="W378" s="109" t="s">
        <v>178</v>
      </c>
      <c r="X378" s="109"/>
      <c r="Y378" s="109"/>
      <c r="Z378" s="109"/>
      <c r="AA378" s="4"/>
    </row>
    <row r="379" spans="2:27" outlineLevel="1" x14ac:dyDescent="0.45">
      <c r="B379" s="100"/>
      <c r="D379" s="97" t="s">
        <v>123</v>
      </c>
      <c r="J379" s="273"/>
      <c r="K379" s="276"/>
      <c r="L379" s="280" t="s">
        <v>178</v>
      </c>
      <c r="M379" s="29" t="s">
        <v>178</v>
      </c>
      <c r="N379" s="24" t="s">
        <v>1</v>
      </c>
      <c r="O379" s="25" t="s">
        <v>178</v>
      </c>
      <c r="P379" s="26" t="s">
        <v>1</v>
      </c>
      <c r="Q379" s="25" t="s">
        <v>1</v>
      </c>
      <c r="R379" s="26" t="s">
        <v>1</v>
      </c>
      <c r="S379" s="36" t="s">
        <v>178</v>
      </c>
      <c r="T379" s="37" t="s">
        <v>1</v>
      </c>
      <c r="U379" s="108" t="s">
        <v>427</v>
      </c>
      <c r="V379" s="108" t="s">
        <v>1</v>
      </c>
      <c r="W379" s="109" t="s">
        <v>178</v>
      </c>
      <c r="X379" s="109"/>
      <c r="Y379" s="109"/>
      <c r="Z379" s="109"/>
      <c r="AA379" s="4"/>
    </row>
    <row r="380" spans="2:27" outlineLevel="1" x14ac:dyDescent="0.45">
      <c r="B380" s="100"/>
      <c r="D380" s="97" t="s">
        <v>175</v>
      </c>
      <c r="J380" s="273"/>
      <c r="K380" s="276"/>
      <c r="L380" s="280" t="s">
        <v>178</v>
      </c>
      <c r="M380" s="29" t="s">
        <v>178</v>
      </c>
      <c r="N380" s="24" t="s">
        <v>1</v>
      </c>
      <c r="O380" s="25" t="s">
        <v>178</v>
      </c>
      <c r="P380" s="26" t="s">
        <v>1</v>
      </c>
      <c r="Q380" s="25" t="s">
        <v>1</v>
      </c>
      <c r="R380" s="26" t="s">
        <v>1</v>
      </c>
      <c r="S380" s="36" t="s">
        <v>178</v>
      </c>
      <c r="T380" s="37" t="s">
        <v>1</v>
      </c>
      <c r="U380" s="108" t="s">
        <v>166</v>
      </c>
      <c r="V380" s="108" t="s">
        <v>1</v>
      </c>
      <c r="W380" s="109" t="s">
        <v>178</v>
      </c>
      <c r="X380" s="109"/>
      <c r="Y380" s="109"/>
      <c r="Z380" s="109"/>
      <c r="AA380" s="4"/>
    </row>
    <row r="381" spans="2:27" outlineLevel="1" x14ac:dyDescent="0.45">
      <c r="B381" s="100"/>
      <c r="D381" s="97" t="s">
        <v>124</v>
      </c>
      <c r="J381" s="273"/>
      <c r="K381" s="276"/>
      <c r="L381" s="280" t="s">
        <v>178</v>
      </c>
      <c r="M381" s="29" t="s">
        <v>178</v>
      </c>
      <c r="N381" s="24" t="s">
        <v>1</v>
      </c>
      <c r="O381" s="25" t="s">
        <v>178</v>
      </c>
      <c r="P381" s="26" t="s">
        <v>1</v>
      </c>
      <c r="Q381" s="25" t="s">
        <v>1</v>
      </c>
      <c r="R381" s="26" t="s">
        <v>1</v>
      </c>
      <c r="S381" s="36" t="s">
        <v>178</v>
      </c>
      <c r="T381" s="37" t="s">
        <v>1</v>
      </c>
      <c r="U381" s="108" t="s">
        <v>149</v>
      </c>
      <c r="V381" s="108" t="s">
        <v>1</v>
      </c>
      <c r="W381" s="109" t="s">
        <v>178</v>
      </c>
      <c r="X381" s="109"/>
      <c r="Y381" s="109"/>
      <c r="Z381" s="109"/>
      <c r="AA381" s="4"/>
    </row>
    <row r="382" spans="2:27" outlineLevel="1" x14ac:dyDescent="0.45">
      <c r="B382" s="100"/>
      <c r="D382" s="97" t="s">
        <v>147</v>
      </c>
      <c r="J382" s="273"/>
      <c r="K382" s="276"/>
      <c r="L382" s="280" t="s">
        <v>178</v>
      </c>
      <c r="M382" s="29" t="s">
        <v>178</v>
      </c>
      <c r="N382" s="24" t="s">
        <v>1</v>
      </c>
      <c r="O382" s="25" t="s">
        <v>178</v>
      </c>
      <c r="P382" s="26" t="s">
        <v>1</v>
      </c>
      <c r="Q382" s="25" t="s">
        <v>1</v>
      </c>
      <c r="R382" s="26" t="s">
        <v>1</v>
      </c>
      <c r="S382" s="36" t="s">
        <v>178</v>
      </c>
      <c r="T382" s="37" t="s">
        <v>1</v>
      </c>
      <c r="U382" s="108" t="s">
        <v>426</v>
      </c>
      <c r="V382" s="108" t="s">
        <v>1</v>
      </c>
      <c r="W382" s="109" t="s">
        <v>178</v>
      </c>
      <c r="X382" s="109"/>
      <c r="Y382" s="109"/>
      <c r="Z382" s="109"/>
      <c r="AA382" s="4"/>
    </row>
    <row r="383" spans="2:27" outlineLevel="1" x14ac:dyDescent="0.45">
      <c r="B383" s="100"/>
      <c r="D383" s="97" t="s">
        <v>148</v>
      </c>
      <c r="J383" s="273"/>
      <c r="K383" s="276"/>
      <c r="L383" s="280" t="s">
        <v>178</v>
      </c>
      <c r="M383" s="29" t="s">
        <v>178</v>
      </c>
      <c r="N383" s="24" t="s">
        <v>1</v>
      </c>
      <c r="O383" s="25" t="s">
        <v>178</v>
      </c>
      <c r="P383" s="26" t="s">
        <v>1</v>
      </c>
      <c r="Q383" s="25" t="s">
        <v>1</v>
      </c>
      <c r="R383" s="26" t="s">
        <v>1</v>
      </c>
      <c r="S383" s="36" t="s">
        <v>178</v>
      </c>
      <c r="T383" s="37" t="s">
        <v>1</v>
      </c>
      <c r="U383" s="108" t="s">
        <v>426</v>
      </c>
      <c r="V383" s="108" t="s">
        <v>1</v>
      </c>
      <c r="W383" s="109" t="s">
        <v>178</v>
      </c>
      <c r="X383" s="109"/>
      <c r="Y383" s="109"/>
      <c r="Z383" s="109"/>
      <c r="AA383" s="4"/>
    </row>
    <row r="384" spans="2:27" outlineLevel="1" x14ac:dyDescent="0.45">
      <c r="B384" s="100"/>
      <c r="D384" s="97" t="s">
        <v>150</v>
      </c>
      <c r="J384" s="273"/>
      <c r="K384" s="276"/>
      <c r="L384" s="280" t="s">
        <v>178</v>
      </c>
      <c r="M384" s="29" t="s">
        <v>178</v>
      </c>
      <c r="N384" s="24" t="s">
        <v>1</v>
      </c>
      <c r="O384" s="25" t="s">
        <v>178</v>
      </c>
      <c r="P384" s="26" t="s">
        <v>1</v>
      </c>
      <c r="Q384" s="25" t="s">
        <v>1</v>
      </c>
      <c r="R384" s="26" t="s">
        <v>1</v>
      </c>
      <c r="S384" s="36" t="s">
        <v>178</v>
      </c>
      <c r="T384" s="37" t="s">
        <v>1</v>
      </c>
      <c r="U384" s="108" t="s">
        <v>149</v>
      </c>
      <c r="V384" s="108" t="s">
        <v>1</v>
      </c>
      <c r="W384" s="109" t="s">
        <v>178</v>
      </c>
      <c r="X384" s="109"/>
      <c r="Y384" s="109"/>
      <c r="Z384" s="109"/>
      <c r="AA384" s="4"/>
    </row>
    <row r="385" spans="2:27" outlineLevel="1" x14ac:dyDescent="0.45">
      <c r="B385" s="100"/>
      <c r="D385" s="97" t="s">
        <v>125</v>
      </c>
      <c r="J385" s="273"/>
      <c r="K385" s="276"/>
      <c r="L385" s="280" t="s">
        <v>178</v>
      </c>
      <c r="M385" s="29" t="s">
        <v>178</v>
      </c>
      <c r="N385" s="24" t="s">
        <v>1</v>
      </c>
      <c r="O385" s="25" t="s">
        <v>178</v>
      </c>
      <c r="P385" s="26" t="s">
        <v>1</v>
      </c>
      <c r="Q385" s="25" t="s">
        <v>1</v>
      </c>
      <c r="R385" s="26" t="s">
        <v>1</v>
      </c>
      <c r="S385" s="36" t="s">
        <v>178</v>
      </c>
      <c r="T385" s="37" t="s">
        <v>1</v>
      </c>
      <c r="U385" s="108" t="s">
        <v>425</v>
      </c>
      <c r="V385" s="108" t="s">
        <v>1</v>
      </c>
      <c r="W385" s="109" t="s">
        <v>178</v>
      </c>
      <c r="X385" s="109"/>
      <c r="Y385" s="109"/>
      <c r="Z385" s="109"/>
      <c r="AA385" s="4"/>
    </row>
    <row r="386" spans="2:27" outlineLevel="1" x14ac:dyDescent="0.45">
      <c r="B386" s="100"/>
      <c r="D386" s="97" t="s">
        <v>151</v>
      </c>
      <c r="J386" s="273"/>
      <c r="K386" s="276"/>
      <c r="L386" s="280" t="s">
        <v>178</v>
      </c>
      <c r="M386" s="29" t="s">
        <v>178</v>
      </c>
      <c r="N386" s="24" t="s">
        <v>1</v>
      </c>
      <c r="O386" s="25" t="s">
        <v>178</v>
      </c>
      <c r="P386" s="26" t="s">
        <v>1</v>
      </c>
      <c r="Q386" s="25" t="s">
        <v>1</v>
      </c>
      <c r="R386" s="26" t="s">
        <v>1</v>
      </c>
      <c r="S386" s="36" t="s">
        <v>178</v>
      </c>
      <c r="T386" s="37" t="s">
        <v>1</v>
      </c>
      <c r="U386" s="108" t="s">
        <v>425</v>
      </c>
      <c r="V386" s="108" t="s">
        <v>1</v>
      </c>
      <c r="W386" s="109" t="s">
        <v>178</v>
      </c>
      <c r="X386" s="109"/>
      <c r="Y386" s="109"/>
      <c r="Z386" s="109"/>
      <c r="AA386" s="4"/>
    </row>
    <row r="387" spans="2:27" outlineLevel="1" x14ac:dyDescent="0.45">
      <c r="B387" s="100"/>
      <c r="D387" s="97" t="s">
        <v>126</v>
      </c>
      <c r="J387" s="273"/>
      <c r="K387" s="276"/>
      <c r="L387" s="280" t="s">
        <v>178</v>
      </c>
      <c r="M387" s="29" t="s">
        <v>178</v>
      </c>
      <c r="N387" s="24" t="s">
        <v>1</v>
      </c>
      <c r="O387" s="25" t="s">
        <v>178</v>
      </c>
      <c r="P387" s="26" t="s">
        <v>1</v>
      </c>
      <c r="Q387" s="25" t="s">
        <v>1</v>
      </c>
      <c r="R387" s="26" t="s">
        <v>1</v>
      </c>
      <c r="S387" s="36" t="s">
        <v>178</v>
      </c>
      <c r="T387" s="37" t="s">
        <v>1</v>
      </c>
      <c r="U387" s="108" t="s">
        <v>178</v>
      </c>
      <c r="V387" s="108" t="s">
        <v>1</v>
      </c>
      <c r="W387" s="109" t="s">
        <v>178</v>
      </c>
      <c r="X387" s="109"/>
      <c r="Y387" s="109"/>
      <c r="Z387" s="109"/>
      <c r="AA387" s="4"/>
    </row>
    <row r="388" spans="2:27" outlineLevel="1" x14ac:dyDescent="0.45">
      <c r="B388" s="99"/>
      <c r="D388" s="329" t="s">
        <v>436</v>
      </c>
      <c r="J388" s="273"/>
      <c r="K388" s="276"/>
      <c r="L388" s="280" t="s">
        <v>178</v>
      </c>
      <c r="M388" s="29" t="s">
        <v>178</v>
      </c>
      <c r="N388" s="24" t="s">
        <v>1</v>
      </c>
      <c r="O388" s="25" t="s">
        <v>178</v>
      </c>
      <c r="P388" s="26" t="s">
        <v>1</v>
      </c>
      <c r="Q388" s="25" t="s">
        <v>1</v>
      </c>
      <c r="R388" s="26" t="s">
        <v>1</v>
      </c>
      <c r="S388" s="36" t="s">
        <v>178</v>
      </c>
      <c r="T388" s="28"/>
      <c r="U388" s="108" t="s">
        <v>178</v>
      </c>
      <c r="V388" s="108" t="s">
        <v>1</v>
      </c>
      <c r="W388" s="109" t="s">
        <v>178</v>
      </c>
      <c r="X388" s="109"/>
      <c r="Y388" s="109"/>
      <c r="Z388" s="109"/>
      <c r="AA388" s="4"/>
    </row>
    <row r="389" spans="2:27" outlineLevel="1" x14ac:dyDescent="0.45">
      <c r="B389" s="99"/>
      <c r="C389" s="87" t="s">
        <v>127</v>
      </c>
      <c r="D389" s="319"/>
      <c r="E389" s="67"/>
      <c r="F389" s="67"/>
      <c r="G389" s="67"/>
      <c r="H389" s="67"/>
      <c r="I389" s="67"/>
      <c r="J389" s="63"/>
      <c r="K389" s="63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64"/>
    </row>
    <row r="390" spans="2:27" outlineLevel="1" x14ac:dyDescent="0.45">
      <c r="B390" s="100"/>
      <c r="C390" s="45"/>
      <c r="D390" s="314" t="s">
        <v>128</v>
      </c>
      <c r="E390" s="45"/>
      <c r="F390" s="45"/>
      <c r="G390" s="45"/>
      <c r="H390" s="45"/>
      <c r="I390" s="45"/>
      <c r="J390" s="272"/>
      <c r="K390" s="275"/>
      <c r="L390" s="280" t="s">
        <v>178</v>
      </c>
      <c r="M390" s="70" t="s">
        <v>178</v>
      </c>
      <c r="N390" s="71" t="s">
        <v>1</v>
      </c>
      <c r="O390" s="72" t="s">
        <v>1</v>
      </c>
      <c r="P390" s="73" t="s">
        <v>1</v>
      </c>
      <c r="Q390" s="72" t="s">
        <v>1</v>
      </c>
      <c r="R390" s="73" t="s">
        <v>1</v>
      </c>
      <c r="S390" s="36" t="s">
        <v>178</v>
      </c>
      <c r="T390" s="76" t="s">
        <v>1</v>
      </c>
      <c r="U390" s="126"/>
      <c r="V390" s="126" t="s">
        <v>1</v>
      </c>
      <c r="W390" s="127" t="s">
        <v>178</v>
      </c>
      <c r="X390" s="127"/>
      <c r="Y390" s="127"/>
      <c r="Z390" s="127"/>
      <c r="AA390" s="45"/>
    </row>
    <row r="391" spans="2:27" outlineLevel="1" x14ac:dyDescent="0.45">
      <c r="B391" s="100"/>
      <c r="D391" s="131" t="s">
        <v>129</v>
      </c>
      <c r="J391" s="272"/>
      <c r="K391" s="275"/>
      <c r="L391" s="280" t="s">
        <v>178</v>
      </c>
      <c r="M391" s="70" t="s">
        <v>178</v>
      </c>
      <c r="N391" s="71" t="s">
        <v>1</v>
      </c>
      <c r="O391" s="72" t="s">
        <v>1</v>
      </c>
      <c r="P391" s="73" t="s">
        <v>1</v>
      </c>
      <c r="Q391" s="72" t="s">
        <v>1</v>
      </c>
      <c r="R391" s="73" t="s">
        <v>1</v>
      </c>
      <c r="S391" s="36" t="s">
        <v>178</v>
      </c>
      <c r="T391" s="76" t="s">
        <v>1</v>
      </c>
      <c r="V391" s="126" t="s">
        <v>1</v>
      </c>
      <c r="W391" s="127" t="s">
        <v>178</v>
      </c>
      <c r="X391" s="127"/>
      <c r="Y391" s="127"/>
      <c r="AA391" s="4"/>
    </row>
    <row r="392" spans="2:27" outlineLevel="1" x14ac:dyDescent="0.45">
      <c r="B392" s="100"/>
      <c r="D392" s="131" t="s">
        <v>130</v>
      </c>
      <c r="J392" s="272"/>
      <c r="K392" s="275"/>
      <c r="L392" s="280" t="s">
        <v>178</v>
      </c>
      <c r="M392" s="70" t="s">
        <v>178</v>
      </c>
      <c r="N392" s="71" t="s">
        <v>1</v>
      </c>
      <c r="O392" s="72" t="s">
        <v>1</v>
      </c>
      <c r="P392" s="73" t="s">
        <v>1</v>
      </c>
      <c r="Q392" s="72" t="s">
        <v>1</v>
      </c>
      <c r="R392" s="73" t="s">
        <v>1</v>
      </c>
      <c r="S392" s="36" t="s">
        <v>178</v>
      </c>
      <c r="T392" s="76" t="s">
        <v>1</v>
      </c>
      <c r="V392" s="126" t="s">
        <v>1</v>
      </c>
      <c r="W392" s="127" t="s">
        <v>178</v>
      </c>
      <c r="X392" s="127"/>
      <c r="Y392" s="127"/>
      <c r="AA392" s="4"/>
    </row>
    <row r="393" spans="2:27" outlineLevel="1" x14ac:dyDescent="0.45">
      <c r="B393" s="100"/>
      <c r="D393" s="131" t="s">
        <v>131</v>
      </c>
      <c r="J393" s="272"/>
      <c r="K393" s="275"/>
      <c r="L393" s="280" t="s">
        <v>178</v>
      </c>
      <c r="M393" s="70" t="s">
        <v>178</v>
      </c>
      <c r="N393" s="71" t="s">
        <v>1</v>
      </c>
      <c r="O393" s="72" t="s">
        <v>1</v>
      </c>
      <c r="P393" s="73" t="s">
        <v>1</v>
      </c>
      <c r="Q393" s="72" t="s">
        <v>1</v>
      </c>
      <c r="R393" s="73" t="s">
        <v>1</v>
      </c>
      <c r="S393" s="36" t="s">
        <v>178</v>
      </c>
      <c r="T393" s="76" t="s">
        <v>1</v>
      </c>
      <c r="V393" s="126" t="s">
        <v>1</v>
      </c>
      <c r="W393" s="127" t="s">
        <v>178</v>
      </c>
      <c r="X393" s="127"/>
      <c r="AA393" s="4"/>
    </row>
    <row r="394" spans="2:27" outlineLevel="1" x14ac:dyDescent="0.45">
      <c r="B394" s="100"/>
      <c r="D394" s="131" t="s">
        <v>132</v>
      </c>
      <c r="J394" s="272"/>
      <c r="K394" s="275"/>
      <c r="L394" s="280" t="s">
        <v>178</v>
      </c>
      <c r="M394" s="70" t="s">
        <v>178</v>
      </c>
      <c r="N394" s="71" t="s">
        <v>1</v>
      </c>
      <c r="O394" s="72" t="s">
        <v>1</v>
      </c>
      <c r="P394" s="73" t="s">
        <v>1</v>
      </c>
      <c r="Q394" s="72" t="s">
        <v>1</v>
      </c>
      <c r="R394" s="73" t="s">
        <v>1</v>
      </c>
      <c r="S394" s="36" t="s">
        <v>178</v>
      </c>
      <c r="T394" s="76" t="s">
        <v>1</v>
      </c>
      <c r="V394" s="126" t="s">
        <v>1</v>
      </c>
      <c r="W394" s="127" t="s">
        <v>178</v>
      </c>
      <c r="X394" s="127"/>
      <c r="AA394" s="4"/>
    </row>
    <row r="395" spans="2:27" outlineLevel="1" x14ac:dyDescent="0.45">
      <c r="B395" s="100"/>
      <c r="D395" s="131" t="s">
        <v>133</v>
      </c>
      <c r="J395" s="272"/>
      <c r="K395" s="275"/>
      <c r="L395" s="280" t="s">
        <v>178</v>
      </c>
      <c r="M395" s="70" t="s">
        <v>178</v>
      </c>
      <c r="N395" s="71" t="s">
        <v>1</v>
      </c>
      <c r="O395" s="72" t="s">
        <v>1</v>
      </c>
      <c r="P395" s="73" t="s">
        <v>1</v>
      </c>
      <c r="Q395" s="72" t="s">
        <v>1</v>
      </c>
      <c r="R395" s="73" t="s">
        <v>1</v>
      </c>
      <c r="S395" s="36" t="s">
        <v>178</v>
      </c>
      <c r="T395" s="76" t="s">
        <v>1</v>
      </c>
      <c r="V395" s="126" t="s">
        <v>1</v>
      </c>
      <c r="W395" s="127" t="s">
        <v>178</v>
      </c>
      <c r="X395" s="127"/>
      <c r="AA395" s="4"/>
    </row>
    <row r="396" spans="2:27" outlineLevel="1" x14ac:dyDescent="0.45">
      <c r="B396" s="100"/>
      <c r="D396" s="131" t="s">
        <v>134</v>
      </c>
      <c r="J396" s="272"/>
      <c r="K396" s="275"/>
      <c r="L396" s="280" t="s">
        <v>178</v>
      </c>
      <c r="M396" s="70" t="s">
        <v>178</v>
      </c>
      <c r="N396" s="71" t="s">
        <v>1</v>
      </c>
      <c r="O396" s="7" t="s">
        <v>178</v>
      </c>
      <c r="P396" s="73" t="s">
        <v>1</v>
      </c>
      <c r="Q396" s="72" t="s">
        <v>1</v>
      </c>
      <c r="R396" s="73" t="s">
        <v>1</v>
      </c>
      <c r="S396" s="36" t="s">
        <v>178</v>
      </c>
      <c r="T396" s="76" t="s">
        <v>1</v>
      </c>
      <c r="V396" s="126" t="s">
        <v>1</v>
      </c>
      <c r="W396" s="127" t="s">
        <v>178</v>
      </c>
      <c r="X396" s="127"/>
      <c r="AA396" s="4"/>
    </row>
    <row r="397" spans="2:27" outlineLevel="1" x14ac:dyDescent="0.45">
      <c r="B397" s="100"/>
      <c r="D397" s="131" t="s">
        <v>135</v>
      </c>
      <c r="J397" s="272"/>
      <c r="K397" s="275"/>
      <c r="L397" s="280" t="s">
        <v>178</v>
      </c>
      <c r="M397" s="70" t="s">
        <v>178</v>
      </c>
      <c r="N397" s="71" t="s">
        <v>1</v>
      </c>
      <c r="O397" s="7" t="s">
        <v>1</v>
      </c>
      <c r="P397" s="73" t="s">
        <v>1</v>
      </c>
      <c r="Q397" s="72" t="s">
        <v>1</v>
      </c>
      <c r="R397" s="73" t="s">
        <v>1</v>
      </c>
      <c r="S397" s="36" t="s">
        <v>178</v>
      </c>
      <c r="T397" s="76" t="s">
        <v>1</v>
      </c>
      <c r="V397" s="126" t="s">
        <v>1</v>
      </c>
      <c r="W397" s="127" t="s">
        <v>178</v>
      </c>
      <c r="X397" s="127"/>
      <c r="AA397" s="4"/>
    </row>
    <row r="398" spans="2:27" outlineLevel="1" x14ac:dyDescent="0.45">
      <c r="B398" s="100"/>
      <c r="D398" s="131" t="s">
        <v>136</v>
      </c>
      <c r="J398" s="272"/>
      <c r="K398" s="275"/>
      <c r="L398" s="280" t="s">
        <v>178</v>
      </c>
      <c r="M398" s="70" t="s">
        <v>178</v>
      </c>
      <c r="N398" s="71" t="s">
        <v>1</v>
      </c>
      <c r="O398" s="7" t="s">
        <v>178</v>
      </c>
      <c r="P398" s="73" t="s">
        <v>1</v>
      </c>
      <c r="Q398" s="72" t="s">
        <v>1</v>
      </c>
      <c r="R398" s="73" t="s">
        <v>1</v>
      </c>
      <c r="S398" s="36" t="s">
        <v>178</v>
      </c>
      <c r="T398" s="76" t="s">
        <v>1</v>
      </c>
      <c r="V398" s="126" t="s">
        <v>1</v>
      </c>
      <c r="W398" s="127" t="s">
        <v>178</v>
      </c>
      <c r="X398" s="127"/>
      <c r="AA398" s="4"/>
    </row>
    <row r="399" spans="2:27" outlineLevel="1" x14ac:dyDescent="0.45">
      <c r="B399" s="100"/>
      <c r="D399" s="131" t="s">
        <v>137</v>
      </c>
      <c r="J399" s="272"/>
      <c r="K399" s="275"/>
      <c r="L399" s="280" t="s">
        <v>178</v>
      </c>
      <c r="M399" s="70" t="s">
        <v>178</v>
      </c>
      <c r="N399" s="71" t="s">
        <v>1</v>
      </c>
      <c r="O399" s="7" t="s">
        <v>1</v>
      </c>
      <c r="P399" s="73" t="s">
        <v>1</v>
      </c>
      <c r="Q399" s="72" t="s">
        <v>1</v>
      </c>
      <c r="R399" s="73" t="s">
        <v>1</v>
      </c>
      <c r="S399" s="36" t="s">
        <v>178</v>
      </c>
      <c r="T399" s="76" t="s">
        <v>1</v>
      </c>
      <c r="V399" s="126" t="s">
        <v>1</v>
      </c>
      <c r="W399" s="127" t="s">
        <v>178</v>
      </c>
      <c r="X399" s="127"/>
      <c r="AA399" s="4"/>
    </row>
    <row r="400" spans="2:27" outlineLevel="1" x14ac:dyDescent="0.45">
      <c r="B400" s="100"/>
      <c r="D400" s="131" t="s">
        <v>138</v>
      </c>
      <c r="J400" s="272"/>
      <c r="K400" s="275"/>
      <c r="L400" s="280" t="s">
        <v>178</v>
      </c>
      <c r="M400" s="70" t="s">
        <v>178</v>
      </c>
      <c r="N400" s="71" t="s">
        <v>1</v>
      </c>
      <c r="O400" s="7" t="s">
        <v>178</v>
      </c>
      <c r="P400" s="73" t="s">
        <v>1</v>
      </c>
      <c r="Q400" s="72" t="s">
        <v>1</v>
      </c>
      <c r="R400" s="73" t="s">
        <v>1</v>
      </c>
      <c r="S400" s="36" t="s">
        <v>178</v>
      </c>
      <c r="T400" s="76" t="s">
        <v>1</v>
      </c>
      <c r="V400" s="126" t="s">
        <v>1</v>
      </c>
      <c r="W400" s="127" t="s">
        <v>178</v>
      </c>
      <c r="X400" s="127"/>
      <c r="AA400" s="4"/>
    </row>
    <row r="401" spans="4:26" s="2" customFormat="1" x14ac:dyDescent="0.45">
      <c r="D401" s="305"/>
      <c r="J401" s="251"/>
      <c r="K401" s="251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4:26" s="2" customFormat="1" x14ac:dyDescent="0.45">
      <c r="D402" s="305"/>
      <c r="J402" s="251"/>
      <c r="K402" s="251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4:26" s="2" customFormat="1" x14ac:dyDescent="0.45">
      <c r="D403" s="305"/>
      <c r="J403" s="251"/>
      <c r="K403" s="251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4:26" s="2" customFormat="1" x14ac:dyDescent="0.45">
      <c r="D404" s="305"/>
      <c r="J404" s="251"/>
      <c r="K404" s="251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4:26" s="2" customFormat="1" x14ac:dyDescent="0.45">
      <c r="D405" s="305"/>
      <c r="J405" s="251"/>
      <c r="K405" s="251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4:26" s="2" customFormat="1" x14ac:dyDescent="0.45">
      <c r="D406" s="305"/>
      <c r="J406" s="251"/>
      <c r="K406" s="251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4:26" s="2" customFormat="1" x14ac:dyDescent="0.45">
      <c r="D407" s="305"/>
      <c r="J407" s="251"/>
      <c r="K407" s="251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4:26" s="2" customFormat="1" x14ac:dyDescent="0.45">
      <c r="D408" s="305"/>
      <c r="J408" s="251"/>
      <c r="K408" s="251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4:26" s="2" customFormat="1" x14ac:dyDescent="0.45">
      <c r="D409" s="305"/>
      <c r="J409" s="251"/>
      <c r="K409" s="251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4:26" s="2" customFormat="1" x14ac:dyDescent="0.45">
      <c r="D410" s="305"/>
      <c r="J410" s="251"/>
      <c r="K410" s="251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4:26" s="2" customFormat="1" x14ac:dyDescent="0.45">
      <c r="D411" s="305"/>
      <c r="J411" s="251"/>
      <c r="K411" s="251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4:26" s="2" customFormat="1" x14ac:dyDescent="0.45">
      <c r="D412" s="305"/>
      <c r="J412" s="251"/>
      <c r="K412" s="251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4:26" s="2" customFormat="1" x14ac:dyDescent="0.45">
      <c r="D413" s="305"/>
      <c r="J413" s="251"/>
      <c r="K413" s="251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4:26" s="2" customFormat="1" x14ac:dyDescent="0.45">
      <c r="D414" s="305"/>
      <c r="J414" s="251"/>
      <c r="K414" s="251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4:26" s="2" customFormat="1" x14ac:dyDescent="0.45">
      <c r="D415" s="305"/>
      <c r="J415" s="251"/>
      <c r="K415" s="251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4:26" s="2" customFormat="1" x14ac:dyDescent="0.45">
      <c r="D416" s="305"/>
      <c r="J416" s="251"/>
      <c r="K416" s="251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4:26" s="2" customFormat="1" x14ac:dyDescent="0.45">
      <c r="D417" s="305"/>
      <c r="J417" s="251"/>
      <c r="K417" s="251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4:26" s="2" customFormat="1" x14ac:dyDescent="0.45">
      <c r="D418" s="305"/>
      <c r="J418" s="251"/>
      <c r="K418" s="251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4:26" s="2" customFormat="1" x14ac:dyDescent="0.45">
      <c r="D419" s="305"/>
      <c r="J419" s="251"/>
      <c r="K419" s="251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4:26" s="2" customFormat="1" x14ac:dyDescent="0.45">
      <c r="D420" s="305"/>
      <c r="J420" s="251"/>
      <c r="K420" s="251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4:26" s="2" customFormat="1" x14ac:dyDescent="0.45">
      <c r="D421" s="305"/>
      <c r="J421" s="251"/>
      <c r="K421" s="251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4:26" s="2" customFormat="1" x14ac:dyDescent="0.45">
      <c r="D422" s="305"/>
      <c r="J422" s="251"/>
      <c r="K422" s="251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4:26" s="2" customFormat="1" x14ac:dyDescent="0.45">
      <c r="D423" s="305"/>
      <c r="J423" s="251"/>
      <c r="K423" s="251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4:26" s="2" customFormat="1" x14ac:dyDescent="0.45">
      <c r="D424" s="305"/>
      <c r="J424" s="251"/>
      <c r="K424" s="251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4:26" s="2" customFormat="1" x14ac:dyDescent="0.45">
      <c r="D425" s="305"/>
      <c r="J425" s="251"/>
      <c r="K425" s="251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4:26" s="2" customFormat="1" x14ac:dyDescent="0.45">
      <c r="D426" s="305"/>
      <c r="J426" s="251"/>
      <c r="K426" s="251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4:26" s="2" customFormat="1" x14ac:dyDescent="0.45">
      <c r="D427" s="305"/>
      <c r="J427" s="251"/>
      <c r="K427" s="251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4:26" s="2" customFormat="1" x14ac:dyDescent="0.45">
      <c r="D428" s="305"/>
      <c r="J428" s="251"/>
      <c r="K428" s="251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4:26" s="2" customFormat="1" x14ac:dyDescent="0.45">
      <c r="D429" s="305"/>
      <c r="J429" s="251"/>
      <c r="K429" s="251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4:26" s="2" customFormat="1" x14ac:dyDescent="0.45">
      <c r="D430" s="305"/>
      <c r="J430" s="251"/>
      <c r="K430" s="251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4:26" s="2" customFormat="1" x14ac:dyDescent="0.45">
      <c r="D431" s="305"/>
      <c r="J431" s="251"/>
      <c r="K431" s="251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4:26" s="2" customFormat="1" x14ac:dyDescent="0.45">
      <c r="D432" s="305"/>
      <c r="J432" s="251"/>
      <c r="K432" s="251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4:26" s="2" customFormat="1" x14ac:dyDescent="0.45">
      <c r="D433" s="305"/>
      <c r="J433" s="251"/>
      <c r="K433" s="251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4:26" s="2" customFormat="1" x14ac:dyDescent="0.45">
      <c r="D434" s="305"/>
      <c r="J434" s="251"/>
      <c r="K434" s="251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4:26" s="2" customFormat="1" x14ac:dyDescent="0.45">
      <c r="D435" s="305"/>
      <c r="J435" s="251"/>
      <c r="K435" s="251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4:26" s="2" customFormat="1" x14ac:dyDescent="0.45">
      <c r="D436" s="305"/>
      <c r="J436" s="251"/>
      <c r="K436" s="251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4:26" s="2" customFormat="1" x14ac:dyDescent="0.45">
      <c r="D437" s="305"/>
      <c r="J437" s="251"/>
      <c r="K437" s="251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4:26" s="2" customFormat="1" x14ac:dyDescent="0.45">
      <c r="D438" s="305"/>
      <c r="J438" s="251"/>
      <c r="K438" s="251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4:26" s="2" customFormat="1" x14ac:dyDescent="0.45">
      <c r="D439" s="305"/>
      <c r="J439" s="251"/>
      <c r="K439" s="251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4:26" s="2" customFormat="1" x14ac:dyDescent="0.45">
      <c r="D440" s="305"/>
      <c r="J440" s="251"/>
      <c r="K440" s="251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4:26" s="2" customFormat="1" x14ac:dyDescent="0.45">
      <c r="D441" s="305"/>
      <c r="J441" s="251"/>
      <c r="K441" s="251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4:26" s="2" customFormat="1" x14ac:dyDescent="0.45">
      <c r="D442" s="305"/>
      <c r="J442" s="251"/>
      <c r="K442" s="251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4:26" s="2" customFormat="1" x14ac:dyDescent="0.45">
      <c r="D443" s="305"/>
      <c r="J443" s="251"/>
      <c r="K443" s="251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4:26" s="2" customFormat="1" x14ac:dyDescent="0.45">
      <c r="D444" s="305"/>
      <c r="J444" s="251"/>
      <c r="K444" s="251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4:26" s="2" customFormat="1" x14ac:dyDescent="0.45">
      <c r="D445" s="305"/>
      <c r="J445" s="251"/>
      <c r="K445" s="251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4:26" s="2" customFormat="1" x14ac:dyDescent="0.45">
      <c r="D446" s="305"/>
      <c r="J446" s="251"/>
      <c r="K446" s="251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4:26" s="2" customFormat="1" x14ac:dyDescent="0.45">
      <c r="D447" s="305"/>
      <c r="J447" s="251"/>
      <c r="K447" s="251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4:26" s="2" customFormat="1" x14ac:dyDescent="0.45">
      <c r="D448" s="305"/>
      <c r="J448" s="251"/>
      <c r="K448" s="251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4:26" s="2" customFormat="1" x14ac:dyDescent="0.45">
      <c r="D449" s="305"/>
      <c r="J449" s="251"/>
      <c r="K449" s="251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4:26" s="2" customFormat="1" x14ac:dyDescent="0.45">
      <c r="D450" s="305"/>
      <c r="J450" s="251"/>
      <c r="K450" s="251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4:26" s="2" customFormat="1" x14ac:dyDescent="0.45">
      <c r="D451" s="305"/>
      <c r="J451" s="251"/>
      <c r="K451" s="251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4:26" s="2" customFormat="1" x14ac:dyDescent="0.45">
      <c r="D452" s="305"/>
      <c r="J452" s="251"/>
      <c r="K452" s="251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4:26" s="2" customFormat="1" x14ac:dyDescent="0.45">
      <c r="D453" s="305"/>
      <c r="J453" s="251"/>
      <c r="K453" s="251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4:26" s="2" customFormat="1" x14ac:dyDescent="0.45">
      <c r="D454" s="305"/>
      <c r="J454" s="251"/>
      <c r="K454" s="251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4:26" s="2" customFormat="1" x14ac:dyDescent="0.45">
      <c r="D455" s="305"/>
      <c r="J455" s="251"/>
      <c r="K455" s="251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4:26" s="2" customFormat="1" x14ac:dyDescent="0.45">
      <c r="D456" s="305"/>
      <c r="J456" s="251"/>
      <c r="K456" s="251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4:26" s="2" customFormat="1" x14ac:dyDescent="0.45">
      <c r="D457" s="305"/>
      <c r="J457" s="251"/>
      <c r="K457" s="251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4:26" s="2" customFormat="1" x14ac:dyDescent="0.45">
      <c r="D458" s="305"/>
      <c r="J458" s="251"/>
      <c r="K458" s="251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4:26" s="2" customFormat="1" x14ac:dyDescent="0.45">
      <c r="D459" s="305"/>
      <c r="J459" s="251"/>
      <c r="K459" s="251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4:26" s="2" customFormat="1" x14ac:dyDescent="0.45">
      <c r="D460" s="305"/>
      <c r="J460" s="251"/>
      <c r="K460" s="251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4:26" s="2" customFormat="1" x14ac:dyDescent="0.45">
      <c r="D461" s="305"/>
      <c r="J461" s="251"/>
      <c r="K461" s="251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4:26" s="2" customFormat="1" x14ac:dyDescent="0.45">
      <c r="D462" s="305"/>
      <c r="J462" s="251"/>
      <c r="K462" s="251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4:26" s="2" customFormat="1" x14ac:dyDescent="0.45">
      <c r="D463" s="305"/>
      <c r="J463" s="251"/>
      <c r="K463" s="251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4:26" s="2" customFormat="1" x14ac:dyDescent="0.45">
      <c r="D464" s="305"/>
      <c r="J464" s="251"/>
      <c r="K464" s="251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4:26" s="2" customFormat="1" x14ac:dyDescent="0.45">
      <c r="D465" s="305"/>
      <c r="J465" s="251"/>
      <c r="K465" s="251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4:26" s="2" customFormat="1" x14ac:dyDescent="0.45">
      <c r="D466" s="305"/>
      <c r="J466" s="251"/>
      <c r="K466" s="251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4:26" s="2" customFormat="1" x14ac:dyDescent="0.45">
      <c r="D467" s="305"/>
      <c r="J467" s="251"/>
      <c r="K467" s="251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4:26" s="2" customFormat="1" x14ac:dyDescent="0.45">
      <c r="D468" s="305"/>
      <c r="J468" s="251"/>
      <c r="K468" s="251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4:26" s="2" customFormat="1" x14ac:dyDescent="0.45">
      <c r="D469" s="305"/>
      <c r="J469" s="251"/>
      <c r="K469" s="251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4:26" s="2" customFormat="1" x14ac:dyDescent="0.45">
      <c r="D470" s="305"/>
      <c r="J470" s="251"/>
      <c r="K470" s="251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4:26" s="2" customFormat="1" x14ac:dyDescent="0.45">
      <c r="D471" s="305"/>
      <c r="J471" s="251"/>
      <c r="K471" s="251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4:26" s="2" customFormat="1" x14ac:dyDescent="0.45">
      <c r="D472" s="305"/>
      <c r="J472" s="251"/>
      <c r="K472" s="251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4:26" s="2" customFormat="1" x14ac:dyDescent="0.45">
      <c r="D473" s="305"/>
      <c r="J473" s="251"/>
      <c r="K473" s="251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4:26" s="2" customFormat="1" x14ac:dyDescent="0.45">
      <c r="D474" s="305"/>
      <c r="J474" s="251"/>
      <c r="K474" s="251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4:26" s="2" customFormat="1" x14ac:dyDescent="0.45">
      <c r="D475" s="305"/>
      <c r="J475" s="251"/>
      <c r="K475" s="251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4:26" s="2" customFormat="1" x14ac:dyDescent="0.45">
      <c r="D476" s="305"/>
      <c r="J476" s="251"/>
      <c r="K476" s="251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4:26" s="2" customFormat="1" x14ac:dyDescent="0.45">
      <c r="D477" s="305"/>
      <c r="J477" s="251"/>
      <c r="K477" s="251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4:26" s="2" customFormat="1" x14ac:dyDescent="0.45">
      <c r="D478" s="305"/>
      <c r="J478" s="251"/>
      <c r="K478" s="251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4:26" s="2" customFormat="1" x14ac:dyDescent="0.45">
      <c r="D479" s="305"/>
      <c r="J479" s="251"/>
      <c r="K479" s="251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4:26" s="2" customFormat="1" x14ac:dyDescent="0.45">
      <c r="D480" s="305"/>
      <c r="J480" s="251"/>
      <c r="K480" s="251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4:26" s="2" customFormat="1" x14ac:dyDescent="0.45">
      <c r="D481" s="305"/>
      <c r="J481" s="251"/>
      <c r="K481" s="251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4:26" s="2" customFormat="1" x14ac:dyDescent="0.45">
      <c r="D482" s="305"/>
      <c r="J482" s="251"/>
      <c r="K482" s="251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4:26" s="2" customFormat="1" x14ac:dyDescent="0.45">
      <c r="D483" s="305"/>
      <c r="J483" s="251"/>
      <c r="K483" s="251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4:26" s="2" customFormat="1" x14ac:dyDescent="0.45">
      <c r="D484" s="305"/>
      <c r="J484" s="251"/>
      <c r="K484" s="251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4:26" s="2" customFormat="1" x14ac:dyDescent="0.45">
      <c r="D485" s="305"/>
      <c r="J485" s="251"/>
      <c r="K485" s="251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4:26" s="2" customFormat="1" x14ac:dyDescent="0.45">
      <c r="D486" s="305"/>
      <c r="J486" s="251"/>
      <c r="K486" s="251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4:26" s="2" customFormat="1" x14ac:dyDescent="0.45">
      <c r="D487" s="305"/>
      <c r="J487" s="251"/>
      <c r="K487" s="251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4:26" s="2" customFormat="1" x14ac:dyDescent="0.45">
      <c r="D488" s="305"/>
      <c r="J488" s="251"/>
      <c r="K488" s="251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4:26" s="2" customFormat="1" x14ac:dyDescent="0.45">
      <c r="D489" s="305"/>
      <c r="J489" s="251"/>
      <c r="K489" s="251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4:26" s="2" customFormat="1" x14ac:dyDescent="0.45">
      <c r="D490" s="305"/>
      <c r="J490" s="251"/>
      <c r="K490" s="251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4:26" s="2" customFormat="1" x14ac:dyDescent="0.45">
      <c r="D491" s="305"/>
      <c r="J491" s="251"/>
      <c r="K491" s="251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4:26" s="2" customFormat="1" x14ac:dyDescent="0.45">
      <c r="D492" s="305"/>
      <c r="J492" s="251"/>
      <c r="K492" s="251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4:26" s="2" customFormat="1" x14ac:dyDescent="0.45">
      <c r="D493" s="305"/>
      <c r="J493" s="251"/>
      <c r="K493" s="251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4:26" s="2" customFormat="1" x14ac:dyDescent="0.45">
      <c r="D494" s="305"/>
      <c r="J494" s="251"/>
      <c r="K494" s="251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4:26" s="2" customFormat="1" x14ac:dyDescent="0.45">
      <c r="D495" s="305"/>
      <c r="J495" s="251"/>
      <c r="K495" s="251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4:26" s="2" customFormat="1" x14ac:dyDescent="0.45">
      <c r="D496" s="305"/>
      <c r="J496" s="251"/>
      <c r="K496" s="251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4:26" s="2" customFormat="1" x14ac:dyDescent="0.45">
      <c r="D497" s="305"/>
      <c r="J497" s="251"/>
      <c r="K497" s="251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4:26" s="2" customFormat="1" x14ac:dyDescent="0.45">
      <c r="D498" s="305"/>
      <c r="J498" s="251"/>
      <c r="K498" s="251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4:26" s="2" customFormat="1" x14ac:dyDescent="0.45">
      <c r="D499" s="305"/>
      <c r="J499" s="251"/>
      <c r="K499" s="251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4:26" s="2" customFormat="1" x14ac:dyDescent="0.45">
      <c r="D500" s="305"/>
      <c r="J500" s="251"/>
      <c r="K500" s="251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4:26" s="2" customFormat="1" x14ac:dyDescent="0.45">
      <c r="D501" s="305"/>
      <c r="J501" s="251"/>
      <c r="K501" s="251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4:26" s="2" customFormat="1" x14ac:dyDescent="0.45">
      <c r="D502" s="305"/>
      <c r="J502" s="251"/>
      <c r="K502" s="251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4:26" s="2" customFormat="1" x14ac:dyDescent="0.45">
      <c r="D503" s="305"/>
      <c r="J503" s="251"/>
      <c r="K503" s="251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4:26" s="2" customFormat="1" x14ac:dyDescent="0.45">
      <c r="D504" s="305"/>
      <c r="J504" s="251"/>
      <c r="K504" s="251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4:26" s="2" customFormat="1" x14ac:dyDescent="0.45">
      <c r="D505" s="305"/>
      <c r="J505" s="251"/>
      <c r="K505" s="251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4:26" s="2" customFormat="1" x14ac:dyDescent="0.45">
      <c r="D506" s="305"/>
      <c r="J506" s="251"/>
      <c r="K506" s="251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4:26" s="2" customFormat="1" x14ac:dyDescent="0.45">
      <c r="D507" s="305"/>
      <c r="J507" s="251"/>
      <c r="K507" s="251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4:26" s="2" customFormat="1" x14ac:dyDescent="0.45">
      <c r="D508" s="305"/>
      <c r="J508" s="251"/>
      <c r="K508" s="251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4:26" s="2" customFormat="1" x14ac:dyDescent="0.45">
      <c r="D509" s="305"/>
      <c r="J509" s="251"/>
      <c r="K509" s="251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4:26" s="2" customFormat="1" x14ac:dyDescent="0.45">
      <c r="D510" s="305"/>
      <c r="J510" s="251"/>
      <c r="K510" s="251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4:26" s="2" customFormat="1" x14ac:dyDescent="0.45">
      <c r="D511" s="305"/>
      <c r="J511" s="251"/>
      <c r="K511" s="251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4:26" s="2" customFormat="1" x14ac:dyDescent="0.45">
      <c r="D512" s="305"/>
      <c r="J512" s="251"/>
      <c r="K512" s="251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4:26" s="2" customFormat="1" x14ac:dyDescent="0.45">
      <c r="D513" s="305"/>
      <c r="J513" s="251"/>
      <c r="K513" s="251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4:26" s="2" customFormat="1" x14ac:dyDescent="0.45">
      <c r="D514" s="305"/>
      <c r="J514" s="251"/>
      <c r="K514" s="251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4:26" s="2" customFormat="1" x14ac:dyDescent="0.45">
      <c r="D515" s="305"/>
      <c r="J515" s="251"/>
      <c r="K515" s="251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4:26" s="2" customFormat="1" x14ac:dyDescent="0.45">
      <c r="D516" s="305"/>
      <c r="J516" s="251"/>
      <c r="K516" s="251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4:26" s="2" customFormat="1" x14ac:dyDescent="0.45">
      <c r="D517" s="305"/>
      <c r="J517" s="251"/>
      <c r="K517" s="251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4:26" s="2" customFormat="1" x14ac:dyDescent="0.45">
      <c r="D518" s="305"/>
      <c r="J518" s="251"/>
      <c r="K518" s="251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4:26" s="2" customFormat="1" x14ac:dyDescent="0.45">
      <c r="D519" s="305"/>
      <c r="J519" s="251"/>
      <c r="K519" s="251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4:26" s="2" customFormat="1" x14ac:dyDescent="0.45">
      <c r="D520" s="305"/>
      <c r="J520" s="251"/>
      <c r="K520" s="251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4:26" s="2" customFormat="1" x14ac:dyDescent="0.45">
      <c r="D521" s="305"/>
      <c r="J521" s="251"/>
      <c r="K521" s="251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4:26" s="2" customFormat="1" x14ac:dyDescent="0.45">
      <c r="D522" s="305"/>
      <c r="J522" s="251"/>
      <c r="K522" s="251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4:26" s="2" customFormat="1" x14ac:dyDescent="0.45">
      <c r="D523" s="305"/>
      <c r="J523" s="251"/>
      <c r="K523" s="251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4:26" s="2" customFormat="1" x14ac:dyDescent="0.45">
      <c r="D524" s="305"/>
      <c r="J524" s="251"/>
      <c r="K524" s="251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4:26" s="2" customFormat="1" x14ac:dyDescent="0.45">
      <c r="D525" s="305"/>
      <c r="J525" s="251"/>
      <c r="K525" s="251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4:26" s="2" customFormat="1" x14ac:dyDescent="0.45">
      <c r="D526" s="305"/>
      <c r="J526" s="251"/>
      <c r="K526" s="251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4:26" s="2" customFormat="1" x14ac:dyDescent="0.45">
      <c r="D527" s="305"/>
      <c r="J527" s="251"/>
      <c r="K527" s="251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4:26" s="2" customFormat="1" x14ac:dyDescent="0.45">
      <c r="D528" s="305"/>
      <c r="J528" s="251"/>
      <c r="K528" s="251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4:26" s="2" customFormat="1" x14ac:dyDescent="0.45">
      <c r="D529" s="305"/>
      <c r="J529" s="251"/>
      <c r="K529" s="251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4:26" s="2" customFormat="1" x14ac:dyDescent="0.45">
      <c r="D530" s="305"/>
      <c r="J530" s="251"/>
      <c r="K530" s="251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4:26" s="2" customFormat="1" x14ac:dyDescent="0.45">
      <c r="D531" s="305"/>
      <c r="J531" s="251"/>
      <c r="K531" s="251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4:26" s="2" customFormat="1" x14ac:dyDescent="0.45">
      <c r="D532" s="305"/>
      <c r="J532" s="251"/>
      <c r="K532" s="251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4:26" s="2" customFormat="1" x14ac:dyDescent="0.45">
      <c r="D533" s="305"/>
      <c r="J533" s="251"/>
      <c r="K533" s="251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4:26" s="2" customFormat="1" x14ac:dyDescent="0.45">
      <c r="D534" s="305"/>
      <c r="J534" s="251"/>
      <c r="K534" s="251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4:26" s="2" customFormat="1" x14ac:dyDescent="0.45">
      <c r="D535" s="305"/>
      <c r="J535" s="251"/>
      <c r="K535" s="251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4:26" s="2" customFormat="1" x14ac:dyDescent="0.45">
      <c r="D536" s="305"/>
      <c r="J536" s="251"/>
      <c r="K536" s="251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4:26" s="2" customFormat="1" x14ac:dyDescent="0.45">
      <c r="D537" s="305"/>
      <c r="J537" s="251"/>
      <c r="K537" s="251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4:26" s="2" customFormat="1" x14ac:dyDescent="0.45">
      <c r="D538" s="305"/>
      <c r="J538" s="251"/>
      <c r="K538" s="251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4:26" s="2" customFormat="1" x14ac:dyDescent="0.45">
      <c r="D539" s="305"/>
      <c r="J539" s="251"/>
      <c r="K539" s="251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4:26" s="2" customFormat="1" x14ac:dyDescent="0.45">
      <c r="D540" s="305"/>
      <c r="J540" s="251"/>
      <c r="K540" s="251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4:26" s="2" customFormat="1" x14ac:dyDescent="0.45">
      <c r="D541" s="305"/>
      <c r="J541" s="251"/>
      <c r="K541" s="251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4:26" s="2" customFormat="1" x14ac:dyDescent="0.45">
      <c r="D542" s="305"/>
      <c r="J542" s="251"/>
      <c r="K542" s="251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4:26" s="2" customFormat="1" x14ac:dyDescent="0.45">
      <c r="D543" s="305"/>
      <c r="J543" s="251"/>
      <c r="K543" s="251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4:26" s="2" customFormat="1" x14ac:dyDescent="0.45">
      <c r="D544" s="305"/>
      <c r="J544" s="251"/>
      <c r="K544" s="251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4:26" s="2" customFormat="1" x14ac:dyDescent="0.45">
      <c r="D545" s="305"/>
      <c r="J545" s="251"/>
      <c r="K545" s="251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4:26" s="2" customFormat="1" x14ac:dyDescent="0.45">
      <c r="D546" s="305"/>
      <c r="J546" s="251"/>
      <c r="K546" s="251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4:26" s="2" customFormat="1" x14ac:dyDescent="0.45">
      <c r="D547" s="305"/>
      <c r="J547" s="251"/>
      <c r="K547" s="251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4:26" s="2" customFormat="1" x14ac:dyDescent="0.45">
      <c r="D548" s="305"/>
      <c r="J548" s="251"/>
      <c r="K548" s="251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4:26" s="2" customFormat="1" x14ac:dyDescent="0.45">
      <c r="D549" s="305"/>
      <c r="J549" s="251"/>
      <c r="K549" s="251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4:26" s="2" customFormat="1" x14ac:dyDescent="0.45">
      <c r="D550" s="305"/>
      <c r="J550" s="251"/>
      <c r="K550" s="251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4:26" s="2" customFormat="1" x14ac:dyDescent="0.45">
      <c r="D551" s="305"/>
      <c r="J551" s="251"/>
      <c r="K551" s="251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4:26" s="2" customFormat="1" x14ac:dyDescent="0.45">
      <c r="D552" s="305"/>
      <c r="J552" s="251"/>
      <c r="K552" s="251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4:26" s="2" customFormat="1" x14ac:dyDescent="0.45">
      <c r="D553" s="305"/>
      <c r="J553" s="251"/>
      <c r="K553" s="251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4:26" s="2" customFormat="1" x14ac:dyDescent="0.45">
      <c r="D554" s="305"/>
      <c r="J554" s="251"/>
      <c r="K554" s="251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4:26" s="2" customFormat="1" x14ac:dyDescent="0.45">
      <c r="D555" s="305"/>
      <c r="J555" s="251"/>
      <c r="K555" s="251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4:26" s="2" customFormat="1" x14ac:dyDescent="0.45">
      <c r="D556" s="305"/>
      <c r="J556" s="251"/>
      <c r="K556" s="251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4:26" s="2" customFormat="1" x14ac:dyDescent="0.45">
      <c r="D557" s="305"/>
      <c r="J557" s="251"/>
      <c r="K557" s="251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4:26" s="2" customFormat="1" x14ac:dyDescent="0.45">
      <c r="D558" s="305"/>
      <c r="J558" s="251"/>
      <c r="K558" s="251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4:26" s="2" customFormat="1" x14ac:dyDescent="0.45">
      <c r="D559" s="305"/>
      <c r="J559" s="251"/>
      <c r="K559" s="251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4:26" s="2" customFormat="1" x14ac:dyDescent="0.45">
      <c r="D560" s="305"/>
      <c r="J560" s="251"/>
      <c r="K560" s="251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4:26" s="2" customFormat="1" x14ac:dyDescent="0.45">
      <c r="D561" s="305"/>
      <c r="J561" s="251"/>
      <c r="K561" s="251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4:26" s="2" customFormat="1" x14ac:dyDescent="0.45">
      <c r="D562" s="305"/>
      <c r="J562" s="251"/>
      <c r="K562" s="251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4:26" s="2" customFormat="1" x14ac:dyDescent="0.45">
      <c r="D563" s="305"/>
      <c r="J563" s="251"/>
      <c r="K563" s="251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4:26" s="2" customFormat="1" x14ac:dyDescent="0.45">
      <c r="D564" s="305"/>
      <c r="J564" s="251"/>
      <c r="K564" s="251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4:26" s="2" customFormat="1" x14ac:dyDescent="0.45">
      <c r="D565" s="305"/>
      <c r="J565" s="251"/>
      <c r="K565" s="251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4:26" s="2" customFormat="1" x14ac:dyDescent="0.45">
      <c r="D566" s="305"/>
      <c r="J566" s="251"/>
      <c r="K566" s="251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4:26" s="2" customFormat="1" x14ac:dyDescent="0.45">
      <c r="D567" s="305"/>
      <c r="J567" s="251"/>
      <c r="K567" s="251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4:26" s="2" customFormat="1" x14ac:dyDescent="0.45">
      <c r="D568" s="305"/>
      <c r="J568" s="251"/>
      <c r="K568" s="251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4:26" s="2" customFormat="1" x14ac:dyDescent="0.45">
      <c r="D569" s="305"/>
      <c r="J569" s="251"/>
      <c r="K569" s="251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4:26" s="2" customFormat="1" x14ac:dyDescent="0.45">
      <c r="D570" s="305"/>
      <c r="J570" s="251"/>
      <c r="K570" s="251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4:26" s="2" customFormat="1" x14ac:dyDescent="0.45">
      <c r="D571" s="305"/>
      <c r="J571" s="251"/>
      <c r="K571" s="251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4:26" s="2" customFormat="1" x14ac:dyDescent="0.45">
      <c r="D572" s="305"/>
      <c r="J572" s="251"/>
      <c r="K572" s="251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4:26" s="2" customFormat="1" x14ac:dyDescent="0.45">
      <c r="D573" s="305"/>
      <c r="J573" s="251"/>
      <c r="K573" s="251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4:26" s="2" customFormat="1" x14ac:dyDescent="0.45">
      <c r="D574" s="305"/>
      <c r="J574" s="251"/>
      <c r="K574" s="251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4:26" s="2" customFormat="1" x14ac:dyDescent="0.45">
      <c r="D575" s="305"/>
      <c r="J575" s="251"/>
      <c r="K575" s="251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4:26" s="2" customFormat="1" x14ac:dyDescent="0.45">
      <c r="D576" s="305"/>
      <c r="J576" s="251"/>
      <c r="K576" s="251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4:26" s="2" customFormat="1" x14ac:dyDescent="0.45">
      <c r="D577" s="305"/>
      <c r="J577" s="251"/>
      <c r="K577" s="251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4:26" s="2" customFormat="1" x14ac:dyDescent="0.45">
      <c r="D578" s="305"/>
      <c r="J578" s="251"/>
      <c r="K578" s="251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4:26" s="2" customFormat="1" x14ac:dyDescent="0.45">
      <c r="D579" s="305"/>
      <c r="J579" s="251"/>
      <c r="K579" s="251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4:26" s="2" customFormat="1" x14ac:dyDescent="0.45">
      <c r="D580" s="305"/>
      <c r="J580" s="251"/>
      <c r="K580" s="251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4:26" s="2" customFormat="1" x14ac:dyDescent="0.45">
      <c r="D581" s="305"/>
      <c r="J581" s="251"/>
      <c r="K581" s="251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4:26" s="2" customFormat="1" x14ac:dyDescent="0.45">
      <c r="D582" s="305"/>
      <c r="J582" s="251"/>
      <c r="K582" s="251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4:26" s="2" customFormat="1" x14ac:dyDescent="0.45">
      <c r="D583" s="305"/>
      <c r="J583" s="251"/>
      <c r="K583" s="251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4:26" s="2" customFormat="1" x14ac:dyDescent="0.45">
      <c r="D584" s="305"/>
      <c r="J584" s="251"/>
      <c r="K584" s="251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4:26" s="2" customFormat="1" x14ac:dyDescent="0.45">
      <c r="D585" s="305"/>
      <c r="J585" s="251"/>
      <c r="K585" s="251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4:26" s="2" customFormat="1" x14ac:dyDescent="0.45">
      <c r="D586" s="305"/>
      <c r="J586" s="251"/>
      <c r="K586" s="251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4:26" s="2" customFormat="1" x14ac:dyDescent="0.45">
      <c r="D587" s="305"/>
      <c r="J587" s="251"/>
      <c r="K587" s="251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4:26" s="2" customFormat="1" x14ac:dyDescent="0.45">
      <c r="D588" s="305"/>
      <c r="J588" s="251"/>
      <c r="K588" s="251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4:26" s="2" customFormat="1" x14ac:dyDescent="0.45">
      <c r="D589" s="305"/>
      <c r="J589" s="251"/>
      <c r="K589" s="251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4:26" s="2" customFormat="1" x14ac:dyDescent="0.45">
      <c r="D590" s="305"/>
      <c r="J590" s="251"/>
      <c r="K590" s="251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4:26" s="2" customFormat="1" x14ac:dyDescent="0.45">
      <c r="D591" s="305"/>
      <c r="J591" s="251"/>
      <c r="K591" s="251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4:26" s="2" customFormat="1" x14ac:dyDescent="0.45">
      <c r="D592" s="305"/>
      <c r="J592" s="251"/>
      <c r="K592" s="251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4:26" s="2" customFormat="1" x14ac:dyDescent="0.45">
      <c r="D593" s="305"/>
      <c r="J593" s="251"/>
      <c r="K593" s="251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4:26" s="2" customFormat="1" x14ac:dyDescent="0.45">
      <c r="D594" s="305"/>
      <c r="J594" s="251"/>
      <c r="K594" s="251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4:26" s="2" customFormat="1" x14ac:dyDescent="0.45">
      <c r="D595" s="305"/>
      <c r="J595" s="251"/>
      <c r="K595" s="251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4:26" s="2" customFormat="1" x14ac:dyDescent="0.45">
      <c r="D596" s="305"/>
      <c r="J596" s="251"/>
      <c r="K596" s="251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4:26" s="2" customFormat="1" x14ac:dyDescent="0.45">
      <c r="D597" s="305"/>
      <c r="J597" s="251"/>
      <c r="K597" s="251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4:26" s="2" customFormat="1" x14ac:dyDescent="0.45">
      <c r="D598" s="305"/>
      <c r="J598" s="251"/>
      <c r="K598" s="251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4:26" s="2" customFormat="1" x14ac:dyDescent="0.45">
      <c r="D599" s="305"/>
      <c r="J599" s="251"/>
      <c r="K599" s="251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4:26" s="2" customFormat="1" x14ac:dyDescent="0.45">
      <c r="D600" s="305"/>
      <c r="J600" s="251"/>
      <c r="K600" s="251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4:26" s="2" customFormat="1" x14ac:dyDescent="0.45">
      <c r="D601" s="305"/>
      <c r="J601" s="251"/>
      <c r="K601" s="251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4:26" s="2" customFormat="1" x14ac:dyDescent="0.45">
      <c r="D602" s="305"/>
      <c r="J602" s="251"/>
      <c r="K602" s="251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4:26" s="2" customFormat="1" x14ac:dyDescent="0.45">
      <c r="D603" s="305"/>
      <c r="J603" s="251"/>
      <c r="K603" s="251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4:26" s="2" customFormat="1" x14ac:dyDescent="0.45">
      <c r="D604" s="305"/>
      <c r="J604" s="251"/>
      <c r="K604" s="251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4:26" s="2" customFormat="1" x14ac:dyDescent="0.45">
      <c r="D605" s="305"/>
      <c r="J605" s="251"/>
      <c r="K605" s="251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4:26" s="2" customFormat="1" x14ac:dyDescent="0.45">
      <c r="D606" s="305"/>
      <c r="J606" s="251"/>
      <c r="K606" s="251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4:26" s="2" customFormat="1" x14ac:dyDescent="0.45">
      <c r="D607" s="305"/>
      <c r="J607" s="251"/>
      <c r="K607" s="251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4:26" s="2" customFormat="1" x14ac:dyDescent="0.45">
      <c r="D608" s="305"/>
      <c r="J608" s="251"/>
      <c r="K608" s="251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4:26" s="2" customFormat="1" x14ac:dyDescent="0.45">
      <c r="D609" s="305"/>
      <c r="J609" s="251"/>
      <c r="K609" s="251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4:26" s="2" customFormat="1" x14ac:dyDescent="0.45">
      <c r="D610" s="305"/>
      <c r="J610" s="251"/>
      <c r="K610" s="251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4:26" s="2" customFormat="1" x14ac:dyDescent="0.45">
      <c r="D611" s="305"/>
      <c r="J611" s="251"/>
      <c r="K611" s="251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4:26" s="2" customFormat="1" x14ac:dyDescent="0.45">
      <c r="D612" s="305"/>
      <c r="J612" s="251"/>
      <c r="K612" s="251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4:26" s="2" customFormat="1" x14ac:dyDescent="0.45">
      <c r="D613" s="305"/>
      <c r="J613" s="251"/>
      <c r="K613" s="251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4:26" s="2" customFormat="1" x14ac:dyDescent="0.45">
      <c r="D614" s="305"/>
      <c r="J614" s="251"/>
      <c r="K614" s="251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4:26" s="2" customFormat="1" x14ac:dyDescent="0.45">
      <c r="D615" s="305"/>
      <c r="J615" s="251"/>
      <c r="K615" s="251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4:26" s="2" customFormat="1" x14ac:dyDescent="0.45">
      <c r="D616" s="305"/>
      <c r="J616" s="251"/>
      <c r="K616" s="251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4:26" s="2" customFormat="1" x14ac:dyDescent="0.45">
      <c r="D617" s="305"/>
      <c r="J617" s="251"/>
      <c r="K617" s="251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4:26" s="2" customFormat="1" x14ac:dyDescent="0.45">
      <c r="D618" s="305"/>
      <c r="J618" s="251"/>
      <c r="K618" s="251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4:26" s="2" customFormat="1" x14ac:dyDescent="0.45">
      <c r="D619" s="305"/>
      <c r="J619" s="251"/>
      <c r="K619" s="251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4:26" s="2" customFormat="1" x14ac:dyDescent="0.45">
      <c r="D620" s="305"/>
      <c r="J620" s="251"/>
      <c r="K620" s="251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4:26" s="2" customFormat="1" x14ac:dyDescent="0.45">
      <c r="D621" s="305"/>
      <c r="J621" s="251"/>
      <c r="K621" s="251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4:26" s="2" customFormat="1" x14ac:dyDescent="0.45">
      <c r="D622" s="305"/>
      <c r="J622" s="251"/>
      <c r="K622" s="251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4:26" s="2" customFormat="1" x14ac:dyDescent="0.45">
      <c r="D623" s="305"/>
      <c r="J623" s="251"/>
      <c r="K623" s="251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4:26" s="2" customFormat="1" x14ac:dyDescent="0.45">
      <c r="D624" s="305"/>
      <c r="J624" s="251"/>
      <c r="K624" s="251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4:26" s="2" customFormat="1" x14ac:dyDescent="0.45">
      <c r="D625" s="305"/>
      <c r="J625" s="251"/>
      <c r="K625" s="251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4:26" s="2" customFormat="1" x14ac:dyDescent="0.45">
      <c r="D626" s="305"/>
      <c r="J626" s="251"/>
      <c r="K626" s="251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4:26" s="2" customFormat="1" x14ac:dyDescent="0.45">
      <c r="D627" s="305"/>
      <c r="J627" s="251"/>
      <c r="K627" s="251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4:26" s="2" customFormat="1" x14ac:dyDescent="0.45">
      <c r="D628" s="305"/>
      <c r="J628" s="251"/>
      <c r="K628" s="251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4:26" s="2" customFormat="1" x14ac:dyDescent="0.45">
      <c r="D629" s="305"/>
      <c r="J629" s="251"/>
      <c r="K629" s="251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4:26" s="2" customFormat="1" x14ac:dyDescent="0.45">
      <c r="D630" s="305"/>
      <c r="J630" s="251"/>
      <c r="K630" s="251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4:26" s="2" customFormat="1" x14ac:dyDescent="0.45">
      <c r="D631" s="305"/>
      <c r="J631" s="251"/>
      <c r="K631" s="251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4:26" s="2" customFormat="1" x14ac:dyDescent="0.45">
      <c r="D632" s="305"/>
      <c r="J632" s="251"/>
      <c r="K632" s="251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4:26" s="2" customFormat="1" x14ac:dyDescent="0.45">
      <c r="D633" s="305"/>
      <c r="J633" s="251"/>
      <c r="K633" s="251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4:26" s="2" customFormat="1" x14ac:dyDescent="0.45">
      <c r="D634" s="305"/>
      <c r="J634" s="251"/>
      <c r="K634" s="251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4:26" s="2" customFormat="1" x14ac:dyDescent="0.45">
      <c r="D635" s="305"/>
      <c r="J635" s="251"/>
      <c r="K635" s="251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4:26" s="2" customFormat="1" x14ac:dyDescent="0.45">
      <c r="D636" s="305"/>
      <c r="J636" s="251"/>
      <c r="K636" s="251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4:26" s="2" customFormat="1" x14ac:dyDescent="0.45">
      <c r="D637" s="305"/>
      <c r="J637" s="251"/>
      <c r="K637" s="251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4:26" s="2" customFormat="1" x14ac:dyDescent="0.45">
      <c r="D638" s="305"/>
      <c r="J638" s="251"/>
      <c r="K638" s="251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4:26" s="2" customFormat="1" x14ac:dyDescent="0.45">
      <c r="D639" s="305"/>
      <c r="J639" s="251"/>
      <c r="K639" s="251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4:26" s="2" customFormat="1" x14ac:dyDescent="0.45">
      <c r="D640" s="305"/>
      <c r="J640" s="251"/>
      <c r="K640" s="251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4:26" s="2" customFormat="1" x14ac:dyDescent="0.45">
      <c r="D641" s="305"/>
      <c r="J641" s="251"/>
      <c r="K641" s="251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4:26" s="2" customFormat="1" x14ac:dyDescent="0.45">
      <c r="D642" s="305"/>
      <c r="J642" s="251"/>
      <c r="K642" s="251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4:26" s="2" customFormat="1" x14ac:dyDescent="0.45">
      <c r="D643" s="305"/>
      <c r="J643" s="251"/>
      <c r="K643" s="251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4:26" s="2" customFormat="1" x14ac:dyDescent="0.45">
      <c r="D644" s="305"/>
      <c r="J644" s="251"/>
      <c r="K644" s="251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4:26" s="2" customFormat="1" x14ac:dyDescent="0.45">
      <c r="D645" s="305"/>
      <c r="J645" s="251"/>
      <c r="K645" s="251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4:26" s="2" customFormat="1" x14ac:dyDescent="0.45">
      <c r="D646" s="305"/>
      <c r="J646" s="251"/>
      <c r="K646" s="251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4:26" s="2" customFormat="1" x14ac:dyDescent="0.45">
      <c r="D647" s="305"/>
      <c r="J647" s="251"/>
      <c r="K647" s="251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4:26" s="2" customFormat="1" x14ac:dyDescent="0.45">
      <c r="D648" s="305"/>
      <c r="J648" s="251"/>
      <c r="K648" s="251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4:26" s="2" customFormat="1" x14ac:dyDescent="0.45">
      <c r="D649" s="305"/>
      <c r="J649" s="251"/>
      <c r="K649" s="251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4:26" s="2" customFormat="1" x14ac:dyDescent="0.45">
      <c r="D650" s="305"/>
      <c r="J650" s="251"/>
      <c r="K650" s="251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4:26" s="2" customFormat="1" x14ac:dyDescent="0.45">
      <c r="D651" s="305"/>
      <c r="J651" s="251"/>
      <c r="K651" s="251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4:26" s="2" customFormat="1" x14ac:dyDescent="0.45">
      <c r="D652" s="305"/>
      <c r="J652" s="251"/>
      <c r="K652" s="251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4:26" s="2" customFormat="1" x14ac:dyDescent="0.45">
      <c r="D653" s="305"/>
      <c r="J653" s="251"/>
      <c r="K653" s="251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4:26" s="2" customFormat="1" x14ac:dyDescent="0.45">
      <c r="D654" s="305"/>
      <c r="J654" s="251"/>
      <c r="K654" s="251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4:26" s="2" customFormat="1" x14ac:dyDescent="0.45">
      <c r="D655" s="305"/>
      <c r="J655" s="251"/>
      <c r="K655" s="251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4:26" s="2" customFormat="1" x14ac:dyDescent="0.45">
      <c r="D656" s="305"/>
      <c r="J656" s="251"/>
      <c r="K656" s="251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4:26" s="2" customFormat="1" x14ac:dyDescent="0.45">
      <c r="D657" s="305"/>
      <c r="J657" s="251"/>
      <c r="K657" s="251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4:26" s="2" customFormat="1" x14ac:dyDescent="0.45">
      <c r="D658" s="305"/>
      <c r="J658" s="251"/>
      <c r="K658" s="251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4:26" s="2" customFormat="1" x14ac:dyDescent="0.45">
      <c r="D659" s="305"/>
      <c r="J659" s="251"/>
      <c r="K659" s="251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4:26" s="2" customFormat="1" x14ac:dyDescent="0.45">
      <c r="D660" s="305"/>
      <c r="J660" s="251"/>
      <c r="K660" s="251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4:26" s="2" customFormat="1" x14ac:dyDescent="0.45">
      <c r="D661" s="305"/>
      <c r="J661" s="251"/>
      <c r="K661" s="251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4:26" s="2" customFormat="1" x14ac:dyDescent="0.45">
      <c r="D662" s="305"/>
      <c r="J662" s="251"/>
      <c r="K662" s="251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4:26" s="2" customFormat="1" x14ac:dyDescent="0.45">
      <c r="D663" s="305"/>
      <c r="J663" s="251"/>
      <c r="K663" s="251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4:26" s="2" customFormat="1" x14ac:dyDescent="0.45">
      <c r="D664" s="305"/>
      <c r="J664" s="251"/>
      <c r="K664" s="251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4:26" s="2" customFormat="1" x14ac:dyDescent="0.45">
      <c r="D665" s="305"/>
      <c r="J665" s="251"/>
      <c r="K665" s="251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4:26" s="2" customFormat="1" x14ac:dyDescent="0.45">
      <c r="D666" s="305"/>
      <c r="J666" s="251"/>
      <c r="K666" s="251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4:26" s="2" customFormat="1" x14ac:dyDescent="0.45">
      <c r="D667" s="305"/>
      <c r="J667" s="251"/>
      <c r="K667" s="251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4:26" s="2" customFormat="1" x14ac:dyDescent="0.45">
      <c r="D668" s="305"/>
      <c r="J668" s="251"/>
      <c r="K668" s="251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4:26" s="2" customFormat="1" x14ac:dyDescent="0.45">
      <c r="D669" s="305"/>
      <c r="J669" s="251"/>
      <c r="K669" s="251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4:26" s="2" customFormat="1" x14ac:dyDescent="0.45">
      <c r="D670" s="305"/>
      <c r="J670" s="251"/>
      <c r="K670" s="251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4:26" s="2" customFormat="1" x14ac:dyDescent="0.45">
      <c r="D671" s="305"/>
      <c r="J671" s="251"/>
      <c r="K671" s="251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4:26" s="2" customFormat="1" x14ac:dyDescent="0.45">
      <c r="D672" s="305"/>
      <c r="J672" s="251"/>
      <c r="K672" s="251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4:26" s="2" customFormat="1" x14ac:dyDescent="0.45">
      <c r="D673" s="305"/>
      <c r="J673" s="251"/>
      <c r="K673" s="251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4:26" s="2" customFormat="1" x14ac:dyDescent="0.45">
      <c r="D674" s="305"/>
      <c r="J674" s="251"/>
      <c r="K674" s="251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4:26" s="2" customFormat="1" x14ac:dyDescent="0.45">
      <c r="D675" s="305"/>
      <c r="J675" s="251"/>
      <c r="K675" s="251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4:26" s="2" customFormat="1" x14ac:dyDescent="0.45">
      <c r="D676" s="305"/>
      <c r="J676" s="251"/>
      <c r="K676" s="251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4:26" s="2" customFormat="1" x14ac:dyDescent="0.45">
      <c r="D677" s="305"/>
      <c r="J677" s="251"/>
      <c r="K677" s="251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4:26" s="2" customFormat="1" x14ac:dyDescent="0.45">
      <c r="D678" s="305"/>
      <c r="J678" s="251"/>
      <c r="K678" s="251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4:26" s="2" customFormat="1" x14ac:dyDescent="0.45">
      <c r="D679" s="305"/>
      <c r="J679" s="251"/>
      <c r="K679" s="251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4:26" s="2" customFormat="1" x14ac:dyDescent="0.45">
      <c r="D680" s="305"/>
      <c r="J680" s="251"/>
      <c r="K680" s="251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4:26" s="2" customFormat="1" x14ac:dyDescent="0.45">
      <c r="D681" s="305"/>
      <c r="J681" s="251"/>
      <c r="K681" s="251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4:26" s="2" customFormat="1" x14ac:dyDescent="0.45">
      <c r="D682" s="305"/>
      <c r="J682" s="251"/>
      <c r="K682" s="251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4:26" s="2" customFormat="1" x14ac:dyDescent="0.45">
      <c r="D683" s="305"/>
      <c r="J683" s="251"/>
      <c r="K683" s="251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4:26" s="2" customFormat="1" x14ac:dyDescent="0.45">
      <c r="D684" s="305"/>
      <c r="J684" s="251"/>
      <c r="K684" s="251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4:26" s="2" customFormat="1" x14ac:dyDescent="0.45">
      <c r="D685" s="305"/>
      <c r="J685" s="251"/>
      <c r="K685" s="251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4:26" s="2" customFormat="1" x14ac:dyDescent="0.45">
      <c r="D686" s="305"/>
      <c r="J686" s="251"/>
      <c r="K686" s="251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4:26" s="2" customFormat="1" x14ac:dyDescent="0.45">
      <c r="D687" s="305"/>
      <c r="J687" s="251"/>
      <c r="K687" s="251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4:26" s="2" customFormat="1" x14ac:dyDescent="0.45">
      <c r="D688" s="305"/>
      <c r="J688" s="251"/>
      <c r="K688" s="251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4:26" s="2" customFormat="1" x14ac:dyDescent="0.45">
      <c r="D689" s="305"/>
      <c r="J689" s="251"/>
      <c r="K689" s="251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4:26" s="2" customFormat="1" x14ac:dyDescent="0.45">
      <c r="D690" s="305"/>
      <c r="J690" s="251"/>
      <c r="K690" s="251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4:26" s="2" customFormat="1" x14ac:dyDescent="0.45">
      <c r="D691" s="305"/>
      <c r="J691" s="251"/>
      <c r="K691" s="251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4:26" s="2" customFormat="1" x14ac:dyDescent="0.45">
      <c r="D692" s="305"/>
      <c r="J692" s="251"/>
      <c r="K692" s="251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4:26" s="2" customFormat="1" x14ac:dyDescent="0.45">
      <c r="D693" s="305"/>
      <c r="J693" s="251"/>
      <c r="K693" s="251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4:26" s="2" customFormat="1" x14ac:dyDescent="0.45">
      <c r="D694" s="305"/>
      <c r="J694" s="251"/>
      <c r="K694" s="251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4:26" s="2" customFormat="1" x14ac:dyDescent="0.45">
      <c r="D695" s="305"/>
      <c r="J695" s="251"/>
      <c r="K695" s="251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4:26" s="2" customFormat="1" x14ac:dyDescent="0.45">
      <c r="D696" s="305"/>
      <c r="J696" s="251"/>
      <c r="K696" s="251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4:26" s="2" customFormat="1" x14ac:dyDescent="0.45">
      <c r="D697" s="305"/>
      <c r="J697" s="251"/>
      <c r="K697" s="251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4:26" s="2" customFormat="1" x14ac:dyDescent="0.45">
      <c r="D698" s="305"/>
      <c r="J698" s="251"/>
      <c r="K698" s="251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4:26" s="2" customFormat="1" x14ac:dyDescent="0.45">
      <c r="D699" s="305"/>
      <c r="J699" s="251"/>
      <c r="K699" s="251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4:26" s="2" customFormat="1" x14ac:dyDescent="0.45">
      <c r="D700" s="305"/>
      <c r="J700" s="251"/>
      <c r="K700" s="251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4:26" s="2" customFormat="1" x14ac:dyDescent="0.45">
      <c r="D701" s="305"/>
      <c r="J701" s="251"/>
      <c r="K701" s="251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4:26" s="2" customFormat="1" x14ac:dyDescent="0.45">
      <c r="D702" s="305"/>
      <c r="J702" s="251"/>
      <c r="K702" s="251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4:26" s="2" customFormat="1" x14ac:dyDescent="0.45">
      <c r="D703" s="305"/>
      <c r="J703" s="251"/>
      <c r="K703" s="251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4:26" s="2" customFormat="1" x14ac:dyDescent="0.45">
      <c r="D704" s="305"/>
      <c r="J704" s="251"/>
      <c r="K704" s="251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4:26" s="2" customFormat="1" x14ac:dyDescent="0.45">
      <c r="D705" s="305"/>
      <c r="J705" s="251"/>
      <c r="K705" s="251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4:26" s="2" customFormat="1" x14ac:dyDescent="0.45">
      <c r="D706" s="305"/>
      <c r="J706" s="251"/>
      <c r="K706" s="251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4:26" s="2" customFormat="1" x14ac:dyDescent="0.45">
      <c r="D707" s="305"/>
      <c r="J707" s="251"/>
      <c r="K707" s="251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4:26" s="2" customFormat="1" x14ac:dyDescent="0.45">
      <c r="D708" s="305"/>
      <c r="J708" s="251"/>
      <c r="K708" s="251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4:26" s="2" customFormat="1" x14ac:dyDescent="0.45">
      <c r="D709" s="305"/>
      <c r="J709" s="251"/>
      <c r="K709" s="251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4:26" s="2" customFormat="1" x14ac:dyDescent="0.45">
      <c r="D710" s="305"/>
      <c r="J710" s="251"/>
      <c r="K710" s="251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4:26" s="2" customFormat="1" x14ac:dyDescent="0.45">
      <c r="D711" s="305"/>
      <c r="J711" s="251"/>
      <c r="K711" s="251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4:26" s="2" customFormat="1" x14ac:dyDescent="0.45">
      <c r="D712" s="305"/>
      <c r="J712" s="251"/>
      <c r="K712" s="251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4:26" s="2" customFormat="1" x14ac:dyDescent="0.45">
      <c r="D713" s="305"/>
      <c r="J713" s="251"/>
      <c r="K713" s="251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4:26" s="2" customFormat="1" x14ac:dyDescent="0.45">
      <c r="D714" s="305"/>
      <c r="J714" s="251"/>
      <c r="K714" s="251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4:26" s="2" customFormat="1" x14ac:dyDescent="0.45">
      <c r="D715" s="305"/>
      <c r="J715" s="251"/>
      <c r="K715" s="251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4:26" s="2" customFormat="1" x14ac:dyDescent="0.45">
      <c r="D716" s="305"/>
      <c r="J716" s="251"/>
      <c r="K716" s="251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4:26" s="2" customFormat="1" x14ac:dyDescent="0.45">
      <c r="D717" s="305"/>
      <c r="J717" s="251"/>
      <c r="K717" s="251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4:26" s="2" customFormat="1" x14ac:dyDescent="0.45">
      <c r="D718" s="305"/>
      <c r="J718" s="251"/>
      <c r="K718" s="251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4:26" s="2" customFormat="1" x14ac:dyDescent="0.45">
      <c r="D719" s="305"/>
      <c r="J719" s="251"/>
      <c r="K719" s="251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4:26" s="2" customFormat="1" x14ac:dyDescent="0.45">
      <c r="D720" s="305"/>
      <c r="J720" s="251"/>
      <c r="K720" s="251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4:26" s="2" customFormat="1" x14ac:dyDescent="0.45">
      <c r="D721" s="305"/>
      <c r="J721" s="251"/>
      <c r="K721" s="251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4:26" s="2" customFormat="1" x14ac:dyDescent="0.45">
      <c r="D722" s="305"/>
      <c r="J722" s="251"/>
      <c r="K722" s="251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4:26" s="2" customFormat="1" x14ac:dyDescent="0.45">
      <c r="D723" s="305"/>
      <c r="J723" s="251"/>
      <c r="K723" s="251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4:26" s="2" customFormat="1" x14ac:dyDescent="0.45">
      <c r="D724" s="305"/>
      <c r="J724" s="251"/>
      <c r="K724" s="251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4:26" s="2" customFormat="1" x14ac:dyDescent="0.45">
      <c r="D725" s="305"/>
      <c r="J725" s="251"/>
      <c r="K725" s="251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4:26" s="2" customFormat="1" x14ac:dyDescent="0.45">
      <c r="D726" s="305"/>
      <c r="J726" s="251"/>
      <c r="K726" s="251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4:26" s="2" customFormat="1" x14ac:dyDescent="0.45">
      <c r="D727" s="305"/>
      <c r="J727" s="251"/>
      <c r="K727" s="251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4:26" s="2" customFormat="1" x14ac:dyDescent="0.45">
      <c r="D728" s="305"/>
      <c r="J728" s="251"/>
      <c r="K728" s="251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4:26" s="2" customFormat="1" x14ac:dyDescent="0.45">
      <c r="D729" s="305"/>
      <c r="J729" s="251"/>
      <c r="K729" s="251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4:26" s="2" customFormat="1" x14ac:dyDescent="0.45">
      <c r="D730" s="305"/>
      <c r="J730" s="251"/>
      <c r="K730" s="251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4:26" s="2" customFormat="1" x14ac:dyDescent="0.45">
      <c r="D731" s="305"/>
      <c r="J731" s="251"/>
      <c r="K731" s="251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4:26" s="2" customFormat="1" x14ac:dyDescent="0.45">
      <c r="D732" s="305"/>
      <c r="J732" s="251"/>
      <c r="K732" s="251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4:26" s="2" customFormat="1" x14ac:dyDescent="0.45">
      <c r="D733" s="305"/>
      <c r="J733" s="251"/>
      <c r="K733" s="251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4:26" s="2" customFormat="1" x14ac:dyDescent="0.45">
      <c r="D734" s="305"/>
      <c r="J734" s="251"/>
      <c r="K734" s="251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4:26" s="2" customFormat="1" x14ac:dyDescent="0.45">
      <c r="D735" s="305"/>
      <c r="J735" s="251"/>
      <c r="K735" s="251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4:26" s="2" customFormat="1" x14ac:dyDescent="0.45">
      <c r="D736" s="305"/>
      <c r="J736" s="251"/>
      <c r="K736" s="251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4:26" s="2" customFormat="1" x14ac:dyDescent="0.45">
      <c r="D737" s="305"/>
      <c r="J737" s="251"/>
      <c r="K737" s="251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4:26" s="2" customFormat="1" x14ac:dyDescent="0.45">
      <c r="D738" s="305"/>
      <c r="J738" s="251"/>
      <c r="K738" s="251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4:26" s="2" customFormat="1" x14ac:dyDescent="0.45">
      <c r="D739" s="305"/>
      <c r="J739" s="251"/>
      <c r="K739" s="251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4:26" s="2" customFormat="1" x14ac:dyDescent="0.45">
      <c r="D740" s="305"/>
      <c r="J740" s="251"/>
      <c r="K740" s="251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4:26" s="2" customFormat="1" x14ac:dyDescent="0.45">
      <c r="D741" s="305"/>
      <c r="J741" s="251"/>
      <c r="K741" s="251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4:26" s="2" customFormat="1" x14ac:dyDescent="0.45">
      <c r="D742" s="305"/>
      <c r="J742" s="251"/>
      <c r="K742" s="251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4:26" s="2" customFormat="1" x14ac:dyDescent="0.45">
      <c r="D743" s="305"/>
      <c r="J743" s="251"/>
      <c r="K743" s="251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4:26" s="2" customFormat="1" x14ac:dyDescent="0.45">
      <c r="D744" s="305"/>
      <c r="J744" s="251"/>
      <c r="K744" s="251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4:26" s="2" customFormat="1" x14ac:dyDescent="0.45">
      <c r="D745" s="305"/>
      <c r="J745" s="251"/>
      <c r="K745" s="251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4:26" s="2" customFormat="1" x14ac:dyDescent="0.45">
      <c r="D746" s="305"/>
      <c r="J746" s="251"/>
      <c r="K746" s="251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4:26" s="2" customFormat="1" x14ac:dyDescent="0.45">
      <c r="D747" s="305"/>
      <c r="J747" s="251"/>
      <c r="K747" s="251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4:26" s="2" customFormat="1" x14ac:dyDescent="0.45">
      <c r="D748" s="305"/>
      <c r="J748" s="251"/>
      <c r="K748" s="251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4:26" s="2" customFormat="1" x14ac:dyDescent="0.45">
      <c r="D749" s="305"/>
      <c r="J749" s="251"/>
      <c r="K749" s="251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4:26" s="2" customFormat="1" x14ac:dyDescent="0.45">
      <c r="D750" s="305"/>
      <c r="J750" s="251"/>
      <c r="K750" s="251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4:26" s="2" customFormat="1" x14ac:dyDescent="0.45">
      <c r="D751" s="305"/>
      <c r="J751" s="251"/>
      <c r="K751" s="251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4:26" s="2" customFormat="1" x14ac:dyDescent="0.45">
      <c r="D752" s="305"/>
      <c r="J752" s="251"/>
      <c r="K752" s="251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4:26" s="2" customFormat="1" x14ac:dyDescent="0.45">
      <c r="D753" s="305"/>
      <c r="J753" s="251"/>
      <c r="K753" s="251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4:26" s="2" customFormat="1" x14ac:dyDescent="0.45">
      <c r="D754" s="305"/>
      <c r="J754" s="251"/>
      <c r="K754" s="251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4:26" s="2" customFormat="1" x14ac:dyDescent="0.45">
      <c r="D755" s="305"/>
      <c r="J755" s="251"/>
      <c r="K755" s="251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4:26" s="2" customFormat="1" x14ac:dyDescent="0.45">
      <c r="D756" s="305"/>
      <c r="J756" s="251"/>
      <c r="K756" s="251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4:26" s="2" customFormat="1" x14ac:dyDescent="0.45">
      <c r="D757" s="305"/>
      <c r="J757" s="251"/>
      <c r="K757" s="251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4:26" s="2" customFormat="1" x14ac:dyDescent="0.45">
      <c r="D758" s="305"/>
      <c r="J758" s="251"/>
      <c r="K758" s="251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4:26" s="2" customFormat="1" x14ac:dyDescent="0.45">
      <c r="D759" s="305"/>
      <c r="J759" s="251"/>
      <c r="K759" s="251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4:26" s="2" customFormat="1" x14ac:dyDescent="0.45">
      <c r="D760" s="305"/>
      <c r="J760" s="251"/>
      <c r="K760" s="251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4:26" s="2" customFormat="1" x14ac:dyDescent="0.45">
      <c r="D761" s="305"/>
      <c r="J761" s="251"/>
      <c r="K761" s="251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4:26" s="2" customFormat="1" x14ac:dyDescent="0.45">
      <c r="D762" s="305"/>
      <c r="J762" s="251"/>
      <c r="K762" s="251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4:26" s="2" customFormat="1" x14ac:dyDescent="0.45">
      <c r="D763" s="305"/>
      <c r="J763" s="251"/>
      <c r="K763" s="251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4:26" s="2" customFormat="1" x14ac:dyDescent="0.45">
      <c r="D764" s="305"/>
      <c r="J764" s="251"/>
      <c r="K764" s="251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4:26" s="2" customFormat="1" x14ac:dyDescent="0.45">
      <c r="D765" s="305"/>
      <c r="J765" s="251"/>
      <c r="K765" s="251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4:26" s="2" customFormat="1" x14ac:dyDescent="0.45">
      <c r="D766" s="305"/>
      <c r="J766" s="251"/>
      <c r="K766" s="251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4:26" s="2" customFormat="1" x14ac:dyDescent="0.45">
      <c r="D767" s="305"/>
      <c r="J767" s="251"/>
      <c r="K767" s="251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4:26" s="2" customFormat="1" x14ac:dyDescent="0.45">
      <c r="D768" s="305"/>
      <c r="J768" s="251"/>
      <c r="K768" s="251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4:26" s="2" customFormat="1" x14ac:dyDescent="0.45">
      <c r="D769" s="305"/>
      <c r="J769" s="251"/>
      <c r="K769" s="251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4:26" s="2" customFormat="1" x14ac:dyDescent="0.45">
      <c r="D770" s="305"/>
      <c r="J770" s="251"/>
      <c r="K770" s="251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4:26" s="2" customFormat="1" x14ac:dyDescent="0.45">
      <c r="D771" s="305"/>
      <c r="J771" s="251"/>
      <c r="K771" s="251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4:26" s="2" customFormat="1" x14ac:dyDescent="0.45">
      <c r="D772" s="305"/>
      <c r="J772" s="251"/>
      <c r="K772" s="251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4:26" s="2" customFormat="1" x14ac:dyDescent="0.45">
      <c r="D773" s="305"/>
      <c r="J773" s="251"/>
      <c r="K773" s="251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4:26" s="2" customFormat="1" x14ac:dyDescent="0.45">
      <c r="D774" s="305"/>
      <c r="J774" s="251"/>
      <c r="K774" s="251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4:26" s="2" customFormat="1" x14ac:dyDescent="0.45">
      <c r="D775" s="305"/>
      <c r="J775" s="251"/>
      <c r="K775" s="251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4:26" s="2" customFormat="1" x14ac:dyDescent="0.45">
      <c r="D776" s="305"/>
      <c r="J776" s="251"/>
      <c r="K776" s="251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4:26" s="2" customFormat="1" x14ac:dyDescent="0.45">
      <c r="D777" s="305"/>
      <c r="J777" s="251"/>
      <c r="K777" s="251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4:26" s="2" customFormat="1" x14ac:dyDescent="0.45">
      <c r="D778" s="305"/>
      <c r="J778" s="251"/>
      <c r="K778" s="251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4:26" s="2" customFormat="1" x14ac:dyDescent="0.45">
      <c r="D779" s="305"/>
      <c r="J779" s="251"/>
      <c r="K779" s="251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4:26" s="2" customFormat="1" x14ac:dyDescent="0.45">
      <c r="D780" s="305"/>
      <c r="J780" s="251"/>
      <c r="K780" s="251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4:26" s="2" customFormat="1" x14ac:dyDescent="0.45">
      <c r="D781" s="305"/>
      <c r="J781" s="251"/>
      <c r="K781" s="251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4:26" s="2" customFormat="1" x14ac:dyDescent="0.45">
      <c r="D782" s="305"/>
      <c r="J782" s="251"/>
      <c r="K782" s="251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4:26" s="2" customFormat="1" x14ac:dyDescent="0.45">
      <c r="D783" s="305"/>
      <c r="J783" s="251"/>
      <c r="K783" s="251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4:26" s="2" customFormat="1" x14ac:dyDescent="0.45">
      <c r="D784" s="305"/>
      <c r="J784" s="251"/>
      <c r="K784" s="251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4:26" s="2" customFormat="1" x14ac:dyDescent="0.45">
      <c r="D785" s="305"/>
      <c r="J785" s="251"/>
      <c r="K785" s="251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4:26" s="2" customFormat="1" x14ac:dyDescent="0.45">
      <c r="D786" s="305"/>
      <c r="J786" s="251"/>
      <c r="K786" s="251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4:26" s="2" customFormat="1" x14ac:dyDescent="0.45">
      <c r="D787" s="305"/>
      <c r="J787" s="251"/>
      <c r="K787" s="251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4:26" s="2" customFormat="1" x14ac:dyDescent="0.45">
      <c r="D788" s="305"/>
      <c r="J788" s="251"/>
      <c r="K788" s="251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4:26" s="2" customFormat="1" x14ac:dyDescent="0.45">
      <c r="D789" s="305"/>
      <c r="J789" s="251"/>
      <c r="K789" s="251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4:26" s="2" customFormat="1" x14ac:dyDescent="0.45">
      <c r="D790" s="305"/>
      <c r="J790" s="251"/>
      <c r="K790" s="251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4:26" s="2" customFormat="1" x14ac:dyDescent="0.45">
      <c r="D791" s="305"/>
      <c r="J791" s="251"/>
      <c r="K791" s="251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4:26" s="2" customFormat="1" x14ac:dyDescent="0.45">
      <c r="D792" s="305"/>
      <c r="J792" s="251"/>
      <c r="K792" s="251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4:26" s="2" customFormat="1" x14ac:dyDescent="0.45">
      <c r="D793" s="305"/>
      <c r="J793" s="251"/>
      <c r="K793" s="251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4:26" s="2" customFormat="1" x14ac:dyDescent="0.45">
      <c r="D794" s="305"/>
      <c r="J794" s="251"/>
      <c r="K794" s="251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4:26" s="2" customFormat="1" x14ac:dyDescent="0.45">
      <c r="D795" s="305"/>
      <c r="J795" s="251"/>
      <c r="K795" s="251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4:26" s="2" customFormat="1" x14ac:dyDescent="0.45">
      <c r="D796" s="305"/>
      <c r="J796" s="251"/>
      <c r="K796" s="251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4:26" s="2" customFormat="1" x14ac:dyDescent="0.45">
      <c r="D797" s="305"/>
      <c r="J797" s="251"/>
      <c r="K797" s="251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4:26" s="2" customFormat="1" x14ac:dyDescent="0.45">
      <c r="D798" s="305"/>
      <c r="J798" s="251"/>
      <c r="K798" s="251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4:26" s="2" customFormat="1" x14ac:dyDescent="0.45">
      <c r="D799" s="305"/>
      <c r="J799" s="251"/>
      <c r="K799" s="251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4:26" s="2" customFormat="1" x14ac:dyDescent="0.45">
      <c r="D800" s="305"/>
      <c r="J800" s="251"/>
      <c r="K800" s="251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4:26" s="2" customFormat="1" x14ac:dyDescent="0.45">
      <c r="D801" s="305"/>
      <c r="J801" s="251"/>
      <c r="K801" s="251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4:26" s="2" customFormat="1" x14ac:dyDescent="0.45">
      <c r="D802" s="305"/>
      <c r="J802" s="251"/>
      <c r="K802" s="251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4:26" s="2" customFormat="1" x14ac:dyDescent="0.45">
      <c r="D803" s="305"/>
      <c r="J803" s="251"/>
      <c r="K803" s="251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4:26" s="2" customFormat="1" x14ac:dyDescent="0.45">
      <c r="D804" s="305"/>
      <c r="J804" s="251"/>
      <c r="K804" s="251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4:26" s="2" customFormat="1" x14ac:dyDescent="0.45">
      <c r="D805" s="305"/>
      <c r="J805" s="251"/>
      <c r="K805" s="251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4:26" s="2" customFormat="1" x14ac:dyDescent="0.45">
      <c r="D806" s="305"/>
      <c r="J806" s="251"/>
      <c r="K806" s="251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4:26" s="2" customFormat="1" x14ac:dyDescent="0.45">
      <c r="D807" s="305"/>
      <c r="J807" s="251"/>
      <c r="K807" s="251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4:26" s="2" customFormat="1" x14ac:dyDescent="0.45">
      <c r="D808" s="305"/>
      <c r="J808" s="251"/>
      <c r="K808" s="251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4:26" s="2" customFormat="1" x14ac:dyDescent="0.45">
      <c r="D809" s="305"/>
      <c r="J809" s="251"/>
      <c r="K809" s="251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4:26" s="2" customFormat="1" x14ac:dyDescent="0.45">
      <c r="D810" s="305"/>
      <c r="J810" s="251"/>
      <c r="K810" s="251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4:26" s="2" customFormat="1" x14ac:dyDescent="0.45">
      <c r="D811" s="305"/>
      <c r="J811" s="251"/>
      <c r="K811" s="251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4:26" s="2" customFormat="1" x14ac:dyDescent="0.45">
      <c r="D812" s="305"/>
      <c r="J812" s="251"/>
      <c r="K812" s="251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4:26" s="2" customFormat="1" x14ac:dyDescent="0.45">
      <c r="D813" s="305"/>
      <c r="J813" s="251"/>
      <c r="K813" s="251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4:26" s="2" customFormat="1" x14ac:dyDescent="0.45">
      <c r="D814" s="305"/>
      <c r="J814" s="251"/>
      <c r="K814" s="251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4:26" s="2" customFormat="1" x14ac:dyDescent="0.45">
      <c r="D815" s="305"/>
      <c r="J815" s="251"/>
      <c r="K815" s="251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4:26" s="2" customFormat="1" x14ac:dyDescent="0.45">
      <c r="D816" s="305"/>
      <c r="J816" s="251"/>
      <c r="K816" s="251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4:26" s="2" customFormat="1" x14ac:dyDescent="0.45">
      <c r="D817" s="305"/>
      <c r="J817" s="251"/>
      <c r="K817" s="251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4:26" s="2" customFormat="1" x14ac:dyDescent="0.45">
      <c r="D818" s="305"/>
      <c r="J818" s="251"/>
      <c r="K818" s="251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4:26" s="2" customFormat="1" x14ac:dyDescent="0.45">
      <c r="D819" s="305"/>
      <c r="J819" s="251"/>
      <c r="K819" s="251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4:26" s="2" customFormat="1" x14ac:dyDescent="0.45">
      <c r="D820" s="305"/>
      <c r="J820" s="251"/>
      <c r="K820" s="251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4:26" s="2" customFormat="1" x14ac:dyDescent="0.45">
      <c r="D821" s="305"/>
      <c r="J821" s="251"/>
      <c r="K821" s="251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4:26" s="2" customFormat="1" x14ac:dyDescent="0.45">
      <c r="D822" s="305"/>
      <c r="J822" s="251"/>
      <c r="K822" s="251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4:26" s="2" customFormat="1" x14ac:dyDescent="0.45">
      <c r="D823" s="305"/>
      <c r="J823" s="251"/>
      <c r="K823" s="251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4:26" s="2" customFormat="1" x14ac:dyDescent="0.45">
      <c r="D824" s="305"/>
      <c r="J824" s="251"/>
      <c r="K824" s="251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4:26" s="2" customFormat="1" x14ac:dyDescent="0.45">
      <c r="D825" s="305"/>
      <c r="J825" s="251"/>
      <c r="K825" s="251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4:26" s="2" customFormat="1" x14ac:dyDescent="0.45">
      <c r="D826" s="305"/>
      <c r="J826" s="251"/>
      <c r="K826" s="251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4:26" s="2" customFormat="1" x14ac:dyDescent="0.45">
      <c r="D827" s="305"/>
      <c r="J827" s="251"/>
      <c r="K827" s="251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4:26" s="2" customFormat="1" x14ac:dyDescent="0.45">
      <c r="D828" s="305"/>
      <c r="J828" s="251"/>
      <c r="K828" s="251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4:26" s="2" customFormat="1" x14ac:dyDescent="0.45">
      <c r="D829" s="305"/>
      <c r="J829" s="251"/>
      <c r="K829" s="251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4:26" s="2" customFormat="1" x14ac:dyDescent="0.45">
      <c r="D830" s="305"/>
      <c r="J830" s="251"/>
      <c r="K830" s="251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4:26" s="2" customFormat="1" x14ac:dyDescent="0.45">
      <c r="D831" s="305"/>
      <c r="J831" s="251"/>
      <c r="K831" s="251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4:26" s="2" customFormat="1" x14ac:dyDescent="0.45">
      <c r="D832" s="305"/>
      <c r="J832" s="251"/>
      <c r="K832" s="251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4:26" s="2" customFormat="1" x14ac:dyDescent="0.45">
      <c r="D833" s="305"/>
      <c r="J833" s="251"/>
      <c r="K833" s="251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4:26" s="2" customFormat="1" x14ac:dyDescent="0.45">
      <c r="D834" s="305"/>
      <c r="J834" s="251"/>
      <c r="K834" s="251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4:26" s="2" customFormat="1" x14ac:dyDescent="0.45">
      <c r="D835" s="305"/>
      <c r="J835" s="251"/>
      <c r="K835" s="251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4:26" s="2" customFormat="1" x14ac:dyDescent="0.45">
      <c r="D836" s="305"/>
      <c r="J836" s="251"/>
      <c r="K836" s="251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4:26" s="2" customFormat="1" x14ac:dyDescent="0.45">
      <c r="D837" s="305"/>
      <c r="J837" s="251"/>
      <c r="K837" s="251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4:26" s="2" customFormat="1" x14ac:dyDescent="0.45">
      <c r="D838" s="305"/>
      <c r="J838" s="251"/>
      <c r="K838" s="251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4:26" s="2" customFormat="1" x14ac:dyDescent="0.45">
      <c r="D839" s="305"/>
      <c r="J839" s="251"/>
      <c r="K839" s="251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4:26" s="2" customFormat="1" x14ac:dyDescent="0.45">
      <c r="D840" s="305"/>
      <c r="J840" s="251"/>
      <c r="K840" s="251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4:26" s="2" customFormat="1" x14ac:dyDescent="0.45">
      <c r="D841" s="305"/>
      <c r="J841" s="251"/>
      <c r="K841" s="251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4:26" s="2" customFormat="1" x14ac:dyDescent="0.45">
      <c r="D842" s="305"/>
      <c r="J842" s="251"/>
      <c r="K842" s="251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4:26" s="2" customFormat="1" x14ac:dyDescent="0.45">
      <c r="D843" s="305"/>
      <c r="J843" s="251"/>
      <c r="K843" s="251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4:26" s="2" customFormat="1" x14ac:dyDescent="0.45">
      <c r="D844" s="305"/>
      <c r="J844" s="251"/>
      <c r="K844" s="251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4:26" s="2" customFormat="1" x14ac:dyDescent="0.45">
      <c r="D845" s="305"/>
      <c r="J845" s="251"/>
      <c r="K845" s="251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4:26" s="2" customFormat="1" x14ac:dyDescent="0.45">
      <c r="D846" s="305"/>
      <c r="J846" s="251"/>
      <c r="K846" s="251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4:26" s="2" customFormat="1" x14ac:dyDescent="0.45">
      <c r="D847" s="305"/>
      <c r="J847" s="251"/>
      <c r="K847" s="251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4:26" s="2" customFormat="1" x14ac:dyDescent="0.45">
      <c r="D848" s="305"/>
      <c r="J848" s="251"/>
      <c r="K848" s="251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4:26" s="2" customFormat="1" x14ac:dyDescent="0.45">
      <c r="D849" s="305"/>
      <c r="J849" s="251"/>
      <c r="K849" s="251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4:26" s="2" customFormat="1" x14ac:dyDescent="0.45">
      <c r="D850" s="305"/>
      <c r="J850" s="251"/>
      <c r="K850" s="251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4:26" s="2" customFormat="1" x14ac:dyDescent="0.45">
      <c r="D851" s="305"/>
      <c r="J851" s="251"/>
      <c r="K851" s="251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4:26" s="2" customFormat="1" x14ac:dyDescent="0.45">
      <c r="D852" s="305"/>
      <c r="J852" s="251"/>
      <c r="K852" s="251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4:26" s="2" customFormat="1" x14ac:dyDescent="0.45">
      <c r="D853" s="305"/>
      <c r="J853" s="251"/>
      <c r="K853" s="251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4:26" s="2" customFormat="1" x14ac:dyDescent="0.45">
      <c r="D854" s="305"/>
      <c r="J854" s="251"/>
      <c r="K854" s="251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4:26" s="2" customFormat="1" x14ac:dyDescent="0.45">
      <c r="D855" s="305"/>
      <c r="J855" s="251"/>
      <c r="K855" s="251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4:26" s="2" customFormat="1" x14ac:dyDescent="0.45">
      <c r="D856" s="305"/>
      <c r="J856" s="251"/>
      <c r="K856" s="251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4:26" s="2" customFormat="1" x14ac:dyDescent="0.45">
      <c r="D857" s="305"/>
      <c r="J857" s="251"/>
      <c r="K857" s="251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4:26" s="2" customFormat="1" x14ac:dyDescent="0.45">
      <c r="D858" s="305"/>
      <c r="J858" s="251"/>
      <c r="K858" s="251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4:26" s="2" customFormat="1" x14ac:dyDescent="0.45">
      <c r="D859" s="305"/>
      <c r="J859" s="251"/>
      <c r="K859" s="251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4:26" s="2" customFormat="1" x14ac:dyDescent="0.45">
      <c r="D860" s="305"/>
      <c r="J860" s="251"/>
      <c r="K860" s="251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4:26" s="2" customFormat="1" x14ac:dyDescent="0.45">
      <c r="D861" s="305"/>
      <c r="J861" s="251"/>
      <c r="K861" s="251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4:26" s="2" customFormat="1" x14ac:dyDescent="0.45">
      <c r="D862" s="305"/>
      <c r="J862" s="251"/>
      <c r="K862" s="251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4:26" s="2" customFormat="1" x14ac:dyDescent="0.45">
      <c r="D863" s="305"/>
      <c r="J863" s="251"/>
      <c r="K863" s="251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4:26" s="2" customFormat="1" x14ac:dyDescent="0.45">
      <c r="D864" s="305"/>
      <c r="J864" s="251"/>
      <c r="K864" s="251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4:26" s="2" customFormat="1" x14ac:dyDescent="0.45">
      <c r="D865" s="305"/>
      <c r="J865" s="251"/>
      <c r="K865" s="251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4:26" s="2" customFormat="1" x14ac:dyDescent="0.45">
      <c r="D866" s="305"/>
      <c r="J866" s="251"/>
      <c r="K866" s="251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4:26" s="2" customFormat="1" x14ac:dyDescent="0.45">
      <c r="D867" s="305"/>
      <c r="J867" s="251"/>
      <c r="K867" s="251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4:26" s="2" customFormat="1" x14ac:dyDescent="0.45">
      <c r="D868" s="305"/>
      <c r="J868" s="251"/>
      <c r="K868" s="251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4:26" s="2" customFormat="1" x14ac:dyDescent="0.45">
      <c r="D869" s="305"/>
      <c r="J869" s="251"/>
      <c r="K869" s="251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4:26" s="2" customFormat="1" x14ac:dyDescent="0.45">
      <c r="D870" s="305"/>
      <c r="J870" s="251"/>
      <c r="K870" s="251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4:26" s="2" customFormat="1" x14ac:dyDescent="0.45">
      <c r="D871" s="305"/>
      <c r="J871" s="251"/>
      <c r="K871" s="251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4:26" s="2" customFormat="1" x14ac:dyDescent="0.45">
      <c r="D872" s="305"/>
      <c r="J872" s="251"/>
      <c r="K872" s="251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4:26" s="2" customFormat="1" x14ac:dyDescent="0.45">
      <c r="D873" s="305"/>
      <c r="J873" s="251"/>
      <c r="K873" s="251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4:26" s="2" customFormat="1" x14ac:dyDescent="0.45">
      <c r="D874" s="305"/>
      <c r="J874" s="251"/>
      <c r="K874" s="251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4:26" s="2" customFormat="1" x14ac:dyDescent="0.45">
      <c r="D875" s="305"/>
      <c r="J875" s="251"/>
      <c r="K875" s="251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4:26" s="2" customFormat="1" x14ac:dyDescent="0.45">
      <c r="D876" s="305"/>
      <c r="J876" s="251"/>
      <c r="K876" s="251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4:26" s="2" customFormat="1" x14ac:dyDescent="0.45">
      <c r="D877" s="305"/>
      <c r="J877" s="251"/>
      <c r="K877" s="251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4:26" s="2" customFormat="1" x14ac:dyDescent="0.45">
      <c r="D878" s="305"/>
      <c r="J878" s="251"/>
      <c r="K878" s="251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4:26" s="2" customFormat="1" x14ac:dyDescent="0.45">
      <c r="D879" s="305"/>
      <c r="J879" s="251"/>
      <c r="K879" s="251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4:26" s="2" customFormat="1" x14ac:dyDescent="0.45">
      <c r="D880" s="305"/>
      <c r="J880" s="251"/>
      <c r="K880" s="251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4:26" s="2" customFormat="1" x14ac:dyDescent="0.45">
      <c r="D881" s="305"/>
      <c r="J881" s="251"/>
      <c r="K881" s="251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4:26" s="2" customFormat="1" x14ac:dyDescent="0.45">
      <c r="D882" s="305"/>
      <c r="J882" s="251"/>
      <c r="K882" s="251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4:26" s="2" customFormat="1" x14ac:dyDescent="0.45">
      <c r="D883" s="305"/>
      <c r="J883" s="251"/>
      <c r="K883" s="251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4:26" s="2" customFormat="1" x14ac:dyDescent="0.45">
      <c r="D884" s="305"/>
      <c r="J884" s="251"/>
      <c r="K884" s="251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4:26" s="2" customFormat="1" x14ac:dyDescent="0.45">
      <c r="D885" s="305"/>
      <c r="J885" s="251"/>
      <c r="K885" s="251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4:26" s="2" customFormat="1" x14ac:dyDescent="0.45">
      <c r="D886" s="305"/>
      <c r="J886" s="251"/>
      <c r="K886" s="251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4:26" s="2" customFormat="1" x14ac:dyDescent="0.45">
      <c r="D887" s="305"/>
      <c r="J887" s="251"/>
      <c r="K887" s="251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4:26" s="2" customFormat="1" x14ac:dyDescent="0.45">
      <c r="D888" s="305"/>
      <c r="J888" s="251"/>
      <c r="K888" s="251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4:26" s="2" customFormat="1" x14ac:dyDescent="0.45">
      <c r="D889" s="305"/>
      <c r="J889" s="251"/>
      <c r="K889" s="251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4:26" s="2" customFormat="1" x14ac:dyDescent="0.45">
      <c r="D890" s="305"/>
      <c r="J890" s="251"/>
      <c r="K890" s="251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4:26" s="2" customFormat="1" x14ac:dyDescent="0.45">
      <c r="D891" s="305"/>
      <c r="J891" s="251"/>
      <c r="K891" s="251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4:26" s="2" customFormat="1" x14ac:dyDescent="0.45">
      <c r="D892" s="305"/>
      <c r="J892" s="251"/>
      <c r="K892" s="251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4:26" s="2" customFormat="1" x14ac:dyDescent="0.45">
      <c r="D893" s="305"/>
      <c r="J893" s="251"/>
      <c r="K893" s="251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4:26" s="2" customFormat="1" x14ac:dyDescent="0.45">
      <c r="D894" s="305"/>
      <c r="J894" s="251"/>
      <c r="K894" s="251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4:26" s="2" customFormat="1" x14ac:dyDescent="0.45">
      <c r="D895" s="305"/>
      <c r="J895" s="251"/>
      <c r="K895" s="251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4:26" s="2" customFormat="1" x14ac:dyDescent="0.45">
      <c r="D896" s="305"/>
      <c r="J896" s="251"/>
      <c r="K896" s="251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4:26" s="2" customFormat="1" x14ac:dyDescent="0.45">
      <c r="D897" s="305"/>
      <c r="J897" s="251"/>
      <c r="K897" s="251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4:26" s="2" customFormat="1" x14ac:dyDescent="0.45">
      <c r="D898" s="305"/>
      <c r="J898" s="251"/>
      <c r="K898" s="251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4:26" s="2" customFormat="1" x14ac:dyDescent="0.45">
      <c r="D899" s="305"/>
      <c r="J899" s="251"/>
      <c r="K899" s="251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4:26" s="2" customFormat="1" x14ac:dyDescent="0.45">
      <c r="D900" s="305"/>
      <c r="J900" s="251"/>
      <c r="K900" s="251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4:26" s="2" customFormat="1" x14ac:dyDescent="0.45">
      <c r="D901" s="305"/>
      <c r="J901" s="251"/>
      <c r="K901" s="251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4:26" s="2" customFormat="1" x14ac:dyDescent="0.45">
      <c r="D902" s="305"/>
      <c r="J902" s="251"/>
      <c r="K902" s="251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4:26" s="2" customFormat="1" x14ac:dyDescent="0.45">
      <c r="D903" s="305"/>
      <c r="J903" s="251"/>
      <c r="K903" s="251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4:26" s="2" customFormat="1" x14ac:dyDescent="0.45">
      <c r="D904" s="305"/>
      <c r="J904" s="251"/>
      <c r="K904" s="251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4:26" s="2" customFormat="1" x14ac:dyDescent="0.45">
      <c r="D905" s="305"/>
      <c r="J905" s="251"/>
      <c r="K905" s="251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4:26" s="2" customFormat="1" x14ac:dyDescent="0.45">
      <c r="D906" s="305"/>
      <c r="J906" s="251"/>
      <c r="K906" s="251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4:26" s="2" customFormat="1" x14ac:dyDescent="0.45">
      <c r="D907" s="305"/>
      <c r="J907" s="251"/>
      <c r="K907" s="251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4:26" s="2" customFormat="1" x14ac:dyDescent="0.45">
      <c r="D908" s="305"/>
      <c r="J908" s="251"/>
      <c r="K908" s="251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4:26" s="2" customFormat="1" x14ac:dyDescent="0.45">
      <c r="D909" s="305"/>
      <c r="J909" s="251"/>
      <c r="K909" s="251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4:26" s="2" customFormat="1" x14ac:dyDescent="0.45">
      <c r="D910" s="305"/>
      <c r="J910" s="251"/>
      <c r="K910" s="251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4:26" s="2" customFormat="1" x14ac:dyDescent="0.45">
      <c r="D911" s="305"/>
      <c r="J911" s="251"/>
      <c r="K911" s="251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4:26" s="2" customFormat="1" x14ac:dyDescent="0.45">
      <c r="D912" s="305"/>
      <c r="J912" s="251"/>
      <c r="K912" s="251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4:26" s="2" customFormat="1" x14ac:dyDescent="0.45">
      <c r="D913" s="305"/>
      <c r="J913" s="251"/>
      <c r="K913" s="251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4:26" s="2" customFormat="1" x14ac:dyDescent="0.45">
      <c r="D914" s="305"/>
      <c r="J914" s="251"/>
      <c r="K914" s="251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4:26" s="2" customFormat="1" x14ac:dyDescent="0.45">
      <c r="D915" s="305"/>
      <c r="J915" s="251"/>
      <c r="K915" s="251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4:26" s="2" customFormat="1" x14ac:dyDescent="0.45">
      <c r="D916" s="305"/>
      <c r="J916" s="251"/>
      <c r="K916" s="251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4:26" s="2" customFormat="1" x14ac:dyDescent="0.45">
      <c r="D917" s="305"/>
      <c r="J917" s="251"/>
      <c r="K917" s="251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4:26" s="2" customFormat="1" x14ac:dyDescent="0.45">
      <c r="D918" s="305"/>
      <c r="J918" s="251"/>
      <c r="K918" s="251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4:26" s="2" customFormat="1" x14ac:dyDescent="0.45">
      <c r="D919" s="305"/>
      <c r="J919" s="251"/>
      <c r="K919" s="251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4:26" s="2" customFormat="1" x14ac:dyDescent="0.45">
      <c r="D920" s="305"/>
      <c r="J920" s="251"/>
      <c r="K920" s="251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4:26" s="2" customFormat="1" x14ac:dyDescent="0.45">
      <c r="D921" s="305"/>
      <c r="J921" s="251"/>
      <c r="K921" s="251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4:26" s="2" customFormat="1" x14ac:dyDescent="0.45">
      <c r="D922" s="305"/>
      <c r="J922" s="251"/>
      <c r="K922" s="251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4:26" s="2" customFormat="1" x14ac:dyDescent="0.45">
      <c r="D923" s="305"/>
      <c r="J923" s="251"/>
      <c r="K923" s="251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4:26" s="2" customFormat="1" x14ac:dyDescent="0.45">
      <c r="D924" s="305"/>
      <c r="J924" s="251"/>
      <c r="K924" s="251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4:26" s="2" customFormat="1" x14ac:dyDescent="0.45">
      <c r="D925" s="305"/>
      <c r="J925" s="251"/>
      <c r="K925" s="251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4:26" s="2" customFormat="1" x14ac:dyDescent="0.45">
      <c r="D926" s="305"/>
      <c r="J926" s="251"/>
      <c r="K926" s="251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4:26" s="2" customFormat="1" x14ac:dyDescent="0.45">
      <c r="D927" s="305"/>
      <c r="J927" s="251"/>
      <c r="K927" s="251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4:26" s="2" customFormat="1" x14ac:dyDescent="0.45">
      <c r="D928" s="305"/>
      <c r="J928" s="251"/>
      <c r="K928" s="251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4:26" s="2" customFormat="1" x14ac:dyDescent="0.45">
      <c r="D929" s="305"/>
      <c r="J929" s="251"/>
      <c r="K929" s="251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4:26" s="2" customFormat="1" x14ac:dyDescent="0.45">
      <c r="D930" s="305"/>
      <c r="J930" s="251"/>
      <c r="K930" s="251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4:26" s="2" customFormat="1" x14ac:dyDescent="0.45">
      <c r="D931" s="305"/>
      <c r="J931" s="251"/>
      <c r="K931" s="251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4:26" s="2" customFormat="1" x14ac:dyDescent="0.45">
      <c r="D932" s="305"/>
      <c r="J932" s="251"/>
      <c r="K932" s="251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4:26" s="2" customFormat="1" x14ac:dyDescent="0.45">
      <c r="D933" s="305"/>
      <c r="J933" s="251"/>
      <c r="K933" s="251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4:26" s="2" customFormat="1" x14ac:dyDescent="0.45">
      <c r="D934" s="305"/>
      <c r="J934" s="251"/>
      <c r="K934" s="251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4:26" s="2" customFormat="1" x14ac:dyDescent="0.45">
      <c r="D935" s="305"/>
      <c r="J935" s="251"/>
      <c r="K935" s="251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4:26" s="2" customFormat="1" x14ac:dyDescent="0.45">
      <c r="D936" s="305"/>
      <c r="J936" s="251"/>
      <c r="K936" s="251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4:26" s="2" customFormat="1" x14ac:dyDescent="0.45">
      <c r="D937" s="305"/>
      <c r="J937" s="251"/>
      <c r="K937" s="251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4:26" s="2" customFormat="1" x14ac:dyDescent="0.45">
      <c r="D938" s="305"/>
      <c r="J938" s="251"/>
      <c r="K938" s="251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4:26" s="2" customFormat="1" x14ac:dyDescent="0.45">
      <c r="D939" s="305"/>
      <c r="J939" s="251"/>
      <c r="K939" s="251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4:26" s="2" customFormat="1" x14ac:dyDescent="0.45">
      <c r="D940" s="305"/>
      <c r="J940" s="251"/>
      <c r="K940" s="251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4:26" s="2" customFormat="1" x14ac:dyDescent="0.45">
      <c r="D941" s="305"/>
      <c r="J941" s="251"/>
      <c r="K941" s="251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4:26" s="2" customFormat="1" x14ac:dyDescent="0.45">
      <c r="D942" s="305"/>
      <c r="J942" s="251"/>
      <c r="K942" s="251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4:26" s="2" customFormat="1" x14ac:dyDescent="0.45">
      <c r="D943" s="305"/>
      <c r="J943" s="251"/>
      <c r="K943" s="251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4:26" s="2" customFormat="1" x14ac:dyDescent="0.45">
      <c r="D944" s="305"/>
      <c r="J944" s="251"/>
      <c r="K944" s="251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4:26" s="2" customFormat="1" x14ac:dyDescent="0.45">
      <c r="D945" s="305"/>
      <c r="J945" s="251"/>
      <c r="K945" s="251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4:26" s="2" customFormat="1" x14ac:dyDescent="0.45">
      <c r="D946" s="305"/>
      <c r="J946" s="251"/>
      <c r="K946" s="251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4:26" s="2" customFormat="1" x14ac:dyDescent="0.45">
      <c r="D947" s="305"/>
      <c r="J947" s="251"/>
      <c r="K947" s="251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4:26" s="2" customFormat="1" x14ac:dyDescent="0.45">
      <c r="D948" s="305"/>
      <c r="J948" s="251"/>
      <c r="K948" s="251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4:26" s="2" customFormat="1" x14ac:dyDescent="0.45">
      <c r="D949" s="305"/>
      <c r="J949" s="251"/>
      <c r="K949" s="251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4:26" s="2" customFormat="1" x14ac:dyDescent="0.45">
      <c r="D950" s="305"/>
      <c r="J950" s="251"/>
      <c r="K950" s="251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4:26" s="2" customFormat="1" x14ac:dyDescent="0.45">
      <c r="D951" s="305"/>
      <c r="J951" s="251"/>
      <c r="K951" s="251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4:26" s="2" customFormat="1" x14ac:dyDescent="0.45">
      <c r="D952" s="305"/>
      <c r="J952" s="251"/>
      <c r="K952" s="251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4:26" s="2" customFormat="1" x14ac:dyDescent="0.45">
      <c r="D953" s="305"/>
      <c r="J953" s="251"/>
      <c r="K953" s="251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4:26" s="2" customFormat="1" x14ac:dyDescent="0.45">
      <c r="D954" s="305"/>
      <c r="J954" s="251"/>
      <c r="K954" s="251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4:26" s="2" customFormat="1" x14ac:dyDescent="0.45">
      <c r="D955" s="305"/>
      <c r="J955" s="251"/>
      <c r="K955" s="251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4:26" s="2" customFormat="1" x14ac:dyDescent="0.45">
      <c r="D956" s="305"/>
      <c r="J956" s="251"/>
      <c r="K956" s="251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4:26" s="2" customFormat="1" x14ac:dyDescent="0.45">
      <c r="D957" s="305"/>
      <c r="J957" s="251"/>
      <c r="K957" s="251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4:26" s="2" customFormat="1" x14ac:dyDescent="0.45">
      <c r="D958" s="305"/>
      <c r="J958" s="251"/>
      <c r="K958" s="251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4:26" s="2" customFormat="1" x14ac:dyDescent="0.45">
      <c r="D959" s="305"/>
      <c r="J959" s="251"/>
      <c r="K959" s="251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4:26" s="2" customFormat="1" x14ac:dyDescent="0.45">
      <c r="D960" s="305"/>
      <c r="J960" s="251"/>
      <c r="K960" s="251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4:26" s="2" customFormat="1" x14ac:dyDescent="0.45">
      <c r="D961" s="305"/>
      <c r="J961" s="251"/>
      <c r="K961" s="251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4:26" s="2" customFormat="1" x14ac:dyDescent="0.45">
      <c r="D962" s="305"/>
      <c r="J962" s="251"/>
      <c r="K962" s="251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4:26" s="2" customFormat="1" x14ac:dyDescent="0.45">
      <c r="D963" s="305"/>
      <c r="J963" s="251"/>
      <c r="K963" s="251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4:26" s="2" customFormat="1" x14ac:dyDescent="0.45">
      <c r="D964" s="305"/>
      <c r="J964" s="251"/>
      <c r="K964" s="251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4:26" s="2" customFormat="1" x14ac:dyDescent="0.45">
      <c r="D965" s="305"/>
      <c r="J965" s="251"/>
      <c r="K965" s="251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4:26" s="2" customFormat="1" x14ac:dyDescent="0.45">
      <c r="D966" s="305"/>
      <c r="J966" s="251"/>
      <c r="K966" s="251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4:26" s="2" customFormat="1" x14ac:dyDescent="0.45">
      <c r="D967" s="305"/>
      <c r="J967" s="251"/>
      <c r="K967" s="251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4:26" s="2" customFormat="1" x14ac:dyDescent="0.45">
      <c r="D968" s="305"/>
      <c r="J968" s="251"/>
      <c r="K968" s="251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4:26" s="2" customFormat="1" x14ac:dyDescent="0.45">
      <c r="D969" s="305"/>
      <c r="J969" s="251"/>
      <c r="K969" s="251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4:26" s="2" customFormat="1" x14ac:dyDescent="0.45">
      <c r="D970" s="305"/>
      <c r="J970" s="251"/>
      <c r="K970" s="251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4:26" s="2" customFormat="1" x14ac:dyDescent="0.45">
      <c r="D971" s="305"/>
      <c r="J971" s="251"/>
      <c r="K971" s="251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4:26" s="2" customFormat="1" x14ac:dyDescent="0.45">
      <c r="D972" s="305"/>
      <c r="J972" s="251"/>
      <c r="K972" s="251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4:26" s="2" customFormat="1" x14ac:dyDescent="0.45">
      <c r="D973" s="305"/>
      <c r="J973" s="251"/>
      <c r="K973" s="251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4:26" s="2" customFormat="1" x14ac:dyDescent="0.45">
      <c r="D974" s="305"/>
      <c r="J974" s="251"/>
      <c r="K974" s="251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4:26" s="2" customFormat="1" x14ac:dyDescent="0.45">
      <c r="D975" s="305"/>
      <c r="J975" s="251"/>
      <c r="K975" s="251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4:26" s="2" customFormat="1" x14ac:dyDescent="0.45">
      <c r="D976" s="305"/>
      <c r="J976" s="251"/>
      <c r="K976" s="251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4:26" s="2" customFormat="1" x14ac:dyDescent="0.45">
      <c r="D977" s="305"/>
      <c r="J977" s="251"/>
      <c r="K977" s="251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4:26" s="2" customFormat="1" x14ac:dyDescent="0.45">
      <c r="D978" s="305"/>
      <c r="J978" s="251"/>
      <c r="K978" s="251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4:26" s="2" customFormat="1" x14ac:dyDescent="0.45">
      <c r="D979" s="305"/>
      <c r="J979" s="251"/>
      <c r="K979" s="251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4:26" s="2" customFormat="1" x14ac:dyDescent="0.45">
      <c r="D980" s="305"/>
      <c r="J980" s="251"/>
      <c r="K980" s="251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4:26" s="2" customFormat="1" x14ac:dyDescent="0.45">
      <c r="D981" s="305"/>
      <c r="J981" s="251"/>
      <c r="K981" s="251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4:26" s="2" customFormat="1" x14ac:dyDescent="0.45">
      <c r="D982" s="305"/>
      <c r="J982" s="251"/>
      <c r="K982" s="251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4:26" s="2" customFormat="1" x14ac:dyDescent="0.45">
      <c r="D983" s="305"/>
      <c r="J983" s="251"/>
      <c r="K983" s="251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4:26" s="2" customFormat="1" x14ac:dyDescent="0.45">
      <c r="D984" s="305"/>
      <c r="J984" s="251"/>
      <c r="K984" s="251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4:26" s="2" customFormat="1" x14ac:dyDescent="0.45">
      <c r="D985" s="305"/>
      <c r="J985" s="251"/>
      <c r="K985" s="251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4:26" s="2" customFormat="1" x14ac:dyDescent="0.45">
      <c r="D986" s="305"/>
      <c r="J986" s="251"/>
      <c r="K986" s="251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4:26" s="2" customFormat="1" x14ac:dyDescent="0.45">
      <c r="D987" s="305"/>
      <c r="J987" s="251"/>
      <c r="K987" s="251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4:26" s="2" customFormat="1" x14ac:dyDescent="0.45">
      <c r="D988" s="305"/>
      <c r="J988" s="251"/>
      <c r="K988" s="251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4:26" s="2" customFormat="1" x14ac:dyDescent="0.45">
      <c r="D989" s="305"/>
      <c r="J989" s="251"/>
      <c r="K989" s="251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4:26" s="2" customFormat="1" x14ac:dyDescent="0.45">
      <c r="D990" s="305"/>
      <c r="J990" s="251"/>
      <c r="K990" s="251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4:26" s="2" customFormat="1" x14ac:dyDescent="0.45">
      <c r="D991" s="305"/>
      <c r="J991" s="251"/>
      <c r="K991" s="251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4:26" s="2" customFormat="1" x14ac:dyDescent="0.45">
      <c r="D992" s="305"/>
      <c r="J992" s="251"/>
      <c r="K992" s="251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4:26" s="2" customFormat="1" x14ac:dyDescent="0.45">
      <c r="D993" s="305"/>
      <c r="J993" s="251"/>
      <c r="K993" s="251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4:26" s="2" customFormat="1" x14ac:dyDescent="0.45">
      <c r="D994" s="305"/>
      <c r="J994" s="251"/>
      <c r="K994" s="251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4:26" s="2" customFormat="1" x14ac:dyDescent="0.45">
      <c r="D995" s="305"/>
      <c r="J995" s="251"/>
      <c r="K995" s="251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4:26" s="2" customFormat="1" x14ac:dyDescent="0.45">
      <c r="D996" s="305"/>
      <c r="J996" s="251"/>
      <c r="K996" s="251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4:26" s="2" customFormat="1" x14ac:dyDescent="0.45">
      <c r="D997" s="305"/>
      <c r="J997" s="251"/>
      <c r="K997" s="251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4:26" s="2" customFormat="1" x14ac:dyDescent="0.45">
      <c r="D998" s="305"/>
      <c r="J998" s="251"/>
      <c r="K998" s="251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4:26" s="2" customFormat="1" x14ac:dyDescent="0.45">
      <c r="D999" s="305"/>
      <c r="J999" s="251"/>
      <c r="K999" s="251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4:26" s="2" customFormat="1" x14ac:dyDescent="0.45">
      <c r="D1000" s="305"/>
      <c r="J1000" s="251"/>
      <c r="K1000" s="251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spans="4:26" s="2" customFormat="1" x14ac:dyDescent="0.45">
      <c r="D1001" s="305"/>
      <c r="J1001" s="251"/>
      <c r="K1001" s="251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  <row r="1002" spans="4:26" s="2" customFormat="1" x14ac:dyDescent="0.45">
      <c r="D1002" s="305"/>
      <c r="J1002" s="251"/>
      <c r="K1002" s="251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</row>
    <row r="1003" spans="4:26" s="2" customFormat="1" x14ac:dyDescent="0.45">
      <c r="D1003" s="305"/>
      <c r="J1003" s="251"/>
      <c r="K1003" s="251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</row>
    <row r="1004" spans="4:26" s="2" customFormat="1" x14ac:dyDescent="0.45">
      <c r="D1004" s="305"/>
      <c r="J1004" s="251"/>
      <c r="K1004" s="251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</row>
    <row r="1005" spans="4:26" s="2" customFormat="1" x14ac:dyDescent="0.45">
      <c r="D1005" s="305"/>
      <c r="J1005" s="251"/>
      <c r="K1005" s="251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</row>
    <row r="1006" spans="4:26" s="2" customFormat="1" x14ac:dyDescent="0.45">
      <c r="D1006" s="305"/>
      <c r="J1006" s="251"/>
      <c r="K1006" s="251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</row>
    <row r="1007" spans="4:26" s="2" customFormat="1" x14ac:dyDescent="0.45">
      <c r="D1007" s="305"/>
      <c r="J1007" s="251"/>
      <c r="K1007" s="251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</row>
    <row r="1008" spans="4:26" s="2" customFormat="1" x14ac:dyDescent="0.45">
      <c r="D1008" s="305"/>
      <c r="J1008" s="251"/>
      <c r="K1008" s="251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</row>
    <row r="1009" spans="4:26" s="2" customFormat="1" x14ac:dyDescent="0.45">
      <c r="D1009" s="305"/>
      <c r="J1009" s="251"/>
      <c r="K1009" s="251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</row>
    <row r="1010" spans="4:26" s="2" customFormat="1" x14ac:dyDescent="0.45">
      <c r="D1010" s="305"/>
      <c r="J1010" s="251"/>
      <c r="K1010" s="251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</row>
    <row r="1011" spans="4:26" s="2" customFormat="1" x14ac:dyDescent="0.45">
      <c r="D1011" s="305"/>
      <c r="J1011" s="251"/>
      <c r="K1011" s="251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</row>
    <row r="1012" spans="4:26" s="2" customFormat="1" x14ac:dyDescent="0.45">
      <c r="D1012" s="305"/>
      <c r="J1012" s="251"/>
      <c r="K1012" s="251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</row>
    <row r="1013" spans="4:26" s="2" customFormat="1" x14ac:dyDescent="0.45">
      <c r="D1013" s="305"/>
      <c r="J1013" s="251"/>
      <c r="K1013" s="251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</row>
    <row r="1014" spans="4:26" s="2" customFormat="1" x14ac:dyDescent="0.45">
      <c r="D1014" s="305"/>
      <c r="J1014" s="251"/>
      <c r="K1014" s="251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</row>
    <row r="1015" spans="4:26" s="2" customFormat="1" x14ac:dyDescent="0.45">
      <c r="D1015" s="305"/>
      <c r="J1015" s="251"/>
      <c r="K1015" s="251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</row>
    <row r="1016" spans="4:26" s="2" customFormat="1" x14ac:dyDescent="0.45">
      <c r="D1016" s="305"/>
      <c r="J1016" s="251"/>
      <c r="K1016" s="251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</row>
    <row r="1017" spans="4:26" s="2" customFormat="1" x14ac:dyDescent="0.45">
      <c r="D1017" s="305"/>
      <c r="J1017" s="251"/>
      <c r="K1017" s="251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</row>
    <row r="1018" spans="4:26" s="2" customFormat="1" x14ac:dyDescent="0.45">
      <c r="D1018" s="305"/>
      <c r="J1018" s="251"/>
      <c r="K1018" s="251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</row>
    <row r="1019" spans="4:26" s="2" customFormat="1" x14ac:dyDescent="0.45">
      <c r="D1019" s="305"/>
      <c r="J1019" s="251"/>
      <c r="K1019" s="251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</row>
    <row r="1020" spans="4:26" s="2" customFormat="1" x14ac:dyDescent="0.45">
      <c r="D1020" s="305"/>
      <c r="J1020" s="251"/>
      <c r="K1020" s="251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</row>
    <row r="1021" spans="4:26" s="2" customFormat="1" x14ac:dyDescent="0.45">
      <c r="D1021" s="305"/>
      <c r="J1021" s="251"/>
      <c r="K1021" s="251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</row>
    <row r="1022" spans="4:26" s="2" customFormat="1" x14ac:dyDescent="0.45">
      <c r="D1022" s="305"/>
      <c r="J1022" s="251"/>
      <c r="K1022" s="251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</row>
    <row r="1023" spans="4:26" s="2" customFormat="1" x14ac:dyDescent="0.45">
      <c r="D1023" s="305"/>
      <c r="J1023" s="251"/>
      <c r="K1023" s="251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</row>
    <row r="1024" spans="4:26" s="2" customFormat="1" x14ac:dyDescent="0.45">
      <c r="D1024" s="305"/>
      <c r="J1024" s="251"/>
      <c r="K1024" s="251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</row>
    <row r="1025" spans="4:26" s="2" customFormat="1" x14ac:dyDescent="0.45">
      <c r="D1025" s="305"/>
      <c r="J1025" s="251"/>
      <c r="K1025" s="251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</row>
    <row r="1026" spans="4:26" s="2" customFormat="1" x14ac:dyDescent="0.45">
      <c r="D1026" s="305"/>
      <c r="J1026" s="251"/>
      <c r="K1026" s="251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</row>
    <row r="1027" spans="4:26" s="2" customFormat="1" x14ac:dyDescent="0.45">
      <c r="D1027" s="305"/>
      <c r="J1027" s="251"/>
      <c r="K1027" s="251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</row>
    <row r="1028" spans="4:26" s="2" customFormat="1" x14ac:dyDescent="0.45">
      <c r="D1028" s="305"/>
      <c r="J1028" s="251"/>
      <c r="K1028" s="251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</row>
    <row r="1029" spans="4:26" s="2" customFormat="1" x14ac:dyDescent="0.45">
      <c r="D1029" s="305"/>
      <c r="J1029" s="251"/>
      <c r="K1029" s="251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</row>
    <row r="1030" spans="4:26" s="2" customFormat="1" x14ac:dyDescent="0.45">
      <c r="D1030" s="305"/>
      <c r="J1030" s="251"/>
      <c r="K1030" s="251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</row>
    <row r="1031" spans="4:26" s="2" customFormat="1" x14ac:dyDescent="0.45">
      <c r="D1031" s="305"/>
      <c r="J1031" s="251"/>
      <c r="K1031" s="251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</row>
    <row r="1032" spans="4:26" s="2" customFormat="1" x14ac:dyDescent="0.45">
      <c r="D1032" s="305"/>
      <c r="J1032" s="251"/>
      <c r="K1032" s="251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</row>
    <row r="1033" spans="4:26" s="2" customFormat="1" x14ac:dyDescent="0.45">
      <c r="D1033" s="305"/>
      <c r="J1033" s="251"/>
      <c r="K1033" s="251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</row>
    <row r="1034" spans="4:26" s="2" customFormat="1" x14ac:dyDescent="0.45">
      <c r="D1034" s="305"/>
      <c r="J1034" s="251"/>
      <c r="K1034" s="251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</row>
    <row r="1035" spans="4:26" s="2" customFormat="1" x14ac:dyDescent="0.45">
      <c r="D1035" s="305"/>
      <c r="J1035" s="251"/>
      <c r="K1035" s="251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</row>
    <row r="1036" spans="4:26" s="2" customFormat="1" x14ac:dyDescent="0.45">
      <c r="D1036" s="305"/>
      <c r="J1036" s="251"/>
      <c r="K1036" s="251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</row>
    <row r="1037" spans="4:26" s="2" customFormat="1" x14ac:dyDescent="0.45">
      <c r="D1037" s="305"/>
      <c r="J1037" s="251"/>
      <c r="K1037" s="251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</row>
    <row r="1038" spans="4:26" s="2" customFormat="1" x14ac:dyDescent="0.45">
      <c r="D1038" s="305"/>
      <c r="J1038" s="251"/>
      <c r="K1038" s="251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</row>
    <row r="1039" spans="4:26" s="2" customFormat="1" x14ac:dyDescent="0.45">
      <c r="D1039" s="305"/>
      <c r="J1039" s="251"/>
      <c r="K1039" s="251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</row>
    <row r="1040" spans="4:26" s="2" customFormat="1" x14ac:dyDescent="0.45">
      <c r="D1040" s="305"/>
      <c r="J1040" s="251"/>
      <c r="K1040" s="251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</row>
    <row r="1041" spans="4:26" s="2" customFormat="1" x14ac:dyDescent="0.45">
      <c r="D1041" s="305"/>
      <c r="J1041" s="251"/>
      <c r="K1041" s="251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</row>
    <row r="1042" spans="4:26" s="2" customFormat="1" x14ac:dyDescent="0.45">
      <c r="D1042" s="305"/>
      <c r="J1042" s="251"/>
      <c r="K1042" s="251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</row>
    <row r="1043" spans="4:26" s="2" customFormat="1" x14ac:dyDescent="0.45">
      <c r="D1043" s="305"/>
      <c r="J1043" s="251"/>
      <c r="K1043" s="251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</row>
    <row r="1044" spans="4:26" s="2" customFormat="1" x14ac:dyDescent="0.45">
      <c r="D1044" s="305"/>
      <c r="J1044" s="251"/>
      <c r="K1044" s="251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</row>
    <row r="1045" spans="4:26" s="2" customFormat="1" x14ac:dyDescent="0.45">
      <c r="D1045" s="305"/>
      <c r="J1045" s="251"/>
      <c r="K1045" s="251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</row>
    <row r="1046" spans="4:26" s="2" customFormat="1" x14ac:dyDescent="0.45">
      <c r="D1046" s="305"/>
      <c r="J1046" s="251"/>
      <c r="K1046" s="251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</row>
    <row r="1047" spans="4:26" s="2" customFormat="1" x14ac:dyDescent="0.45">
      <c r="D1047" s="305"/>
      <c r="J1047" s="251"/>
      <c r="K1047" s="251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</row>
    <row r="1048" spans="4:26" s="2" customFormat="1" x14ac:dyDescent="0.45">
      <c r="D1048" s="305"/>
      <c r="J1048" s="251"/>
      <c r="K1048" s="251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</row>
    <row r="1049" spans="4:26" s="2" customFormat="1" x14ac:dyDescent="0.45">
      <c r="D1049" s="305"/>
      <c r="J1049" s="251"/>
      <c r="K1049" s="251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</row>
    <row r="1050" spans="4:26" s="2" customFormat="1" x14ac:dyDescent="0.45">
      <c r="D1050" s="305"/>
      <c r="J1050" s="251"/>
      <c r="K1050" s="251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</row>
    <row r="1051" spans="4:26" s="2" customFormat="1" x14ac:dyDescent="0.45">
      <c r="D1051" s="305"/>
      <c r="J1051" s="251"/>
      <c r="K1051" s="251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</row>
    <row r="1052" spans="4:26" s="2" customFormat="1" x14ac:dyDescent="0.45">
      <c r="D1052" s="305"/>
      <c r="J1052" s="251"/>
      <c r="K1052" s="251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</row>
    <row r="1053" spans="4:26" s="2" customFormat="1" x14ac:dyDescent="0.45">
      <c r="D1053" s="305"/>
      <c r="J1053" s="251"/>
      <c r="K1053" s="251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</row>
    <row r="1054" spans="4:26" s="2" customFormat="1" x14ac:dyDescent="0.45">
      <c r="D1054" s="305"/>
      <c r="J1054" s="251"/>
      <c r="K1054" s="251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</row>
    <row r="1055" spans="4:26" s="2" customFormat="1" x14ac:dyDescent="0.45">
      <c r="D1055" s="305"/>
      <c r="J1055" s="251"/>
      <c r="K1055" s="251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</row>
    <row r="1056" spans="4:26" s="2" customFormat="1" x14ac:dyDescent="0.45">
      <c r="D1056" s="305"/>
      <c r="J1056" s="251"/>
      <c r="K1056" s="251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</row>
    <row r="1057" spans="4:26" s="2" customFormat="1" x14ac:dyDescent="0.45">
      <c r="D1057" s="305"/>
      <c r="J1057" s="251"/>
      <c r="K1057" s="251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</row>
    <row r="1058" spans="4:26" s="2" customFormat="1" x14ac:dyDescent="0.45">
      <c r="D1058" s="305"/>
      <c r="J1058" s="251"/>
      <c r="K1058" s="251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</row>
    <row r="1059" spans="4:26" s="2" customFormat="1" x14ac:dyDescent="0.45">
      <c r="D1059" s="305"/>
      <c r="J1059" s="251"/>
      <c r="K1059" s="251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</row>
    <row r="1060" spans="4:26" s="2" customFormat="1" x14ac:dyDescent="0.45">
      <c r="D1060" s="305"/>
      <c r="J1060" s="251"/>
      <c r="K1060" s="251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</row>
    <row r="1061" spans="4:26" s="2" customFormat="1" x14ac:dyDescent="0.45">
      <c r="D1061" s="305"/>
      <c r="J1061" s="251"/>
      <c r="K1061" s="251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</row>
    <row r="1062" spans="4:26" s="2" customFormat="1" x14ac:dyDescent="0.45">
      <c r="D1062" s="305"/>
      <c r="J1062" s="251"/>
      <c r="K1062" s="251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</row>
    <row r="1063" spans="4:26" s="2" customFormat="1" x14ac:dyDescent="0.45">
      <c r="D1063" s="305"/>
      <c r="J1063" s="251"/>
      <c r="K1063" s="251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</row>
    <row r="1064" spans="4:26" s="2" customFormat="1" x14ac:dyDescent="0.45">
      <c r="D1064" s="305"/>
      <c r="J1064" s="251"/>
      <c r="K1064" s="251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</row>
    <row r="1065" spans="4:26" s="2" customFormat="1" x14ac:dyDescent="0.45">
      <c r="D1065" s="305"/>
      <c r="J1065" s="251"/>
      <c r="K1065" s="251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</row>
    <row r="1066" spans="4:26" s="2" customFormat="1" x14ac:dyDescent="0.45">
      <c r="D1066" s="305"/>
      <c r="J1066" s="251"/>
      <c r="K1066" s="251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</row>
    <row r="1067" spans="4:26" s="2" customFormat="1" x14ac:dyDescent="0.45">
      <c r="D1067" s="305"/>
      <c r="J1067" s="251"/>
      <c r="K1067" s="251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</row>
    <row r="1068" spans="4:26" s="2" customFormat="1" x14ac:dyDescent="0.45">
      <c r="D1068" s="305"/>
      <c r="J1068" s="251"/>
      <c r="K1068" s="251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</row>
    <row r="1069" spans="4:26" s="2" customFormat="1" x14ac:dyDescent="0.45">
      <c r="D1069" s="305"/>
      <c r="J1069" s="251"/>
      <c r="K1069" s="251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</row>
    <row r="1070" spans="4:26" s="2" customFormat="1" x14ac:dyDescent="0.45">
      <c r="D1070" s="305"/>
      <c r="J1070" s="251"/>
      <c r="K1070" s="251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</row>
    <row r="1071" spans="4:26" s="2" customFormat="1" x14ac:dyDescent="0.45">
      <c r="D1071" s="305"/>
      <c r="J1071" s="251"/>
      <c r="K1071" s="251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</row>
    <row r="1072" spans="4:26" s="2" customFormat="1" x14ac:dyDescent="0.45">
      <c r="D1072" s="305"/>
      <c r="J1072" s="251"/>
      <c r="K1072" s="251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</row>
    <row r="1073" spans="4:26" s="2" customFormat="1" x14ac:dyDescent="0.45">
      <c r="D1073" s="305"/>
      <c r="J1073" s="251"/>
      <c r="K1073" s="251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</row>
    <row r="1074" spans="4:26" s="2" customFormat="1" x14ac:dyDescent="0.45">
      <c r="D1074" s="305"/>
      <c r="J1074" s="251"/>
      <c r="K1074" s="251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</row>
    <row r="1075" spans="4:26" s="2" customFormat="1" x14ac:dyDescent="0.45">
      <c r="D1075" s="305"/>
      <c r="J1075" s="251"/>
      <c r="K1075" s="251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</row>
    <row r="1076" spans="4:26" s="2" customFormat="1" x14ac:dyDescent="0.45">
      <c r="D1076" s="305"/>
      <c r="J1076" s="251"/>
      <c r="K1076" s="251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</row>
    <row r="1077" spans="4:26" s="2" customFormat="1" x14ac:dyDescent="0.45">
      <c r="D1077" s="305"/>
      <c r="J1077" s="251"/>
      <c r="K1077" s="251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</row>
    <row r="1078" spans="4:26" s="2" customFormat="1" x14ac:dyDescent="0.45">
      <c r="D1078" s="305"/>
      <c r="J1078" s="251"/>
      <c r="K1078" s="251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</row>
    <row r="1079" spans="4:26" s="2" customFormat="1" x14ac:dyDescent="0.45">
      <c r="D1079" s="305"/>
      <c r="J1079" s="251"/>
      <c r="K1079" s="251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</row>
    <row r="1080" spans="4:26" s="2" customFormat="1" x14ac:dyDescent="0.45">
      <c r="D1080" s="305"/>
      <c r="J1080" s="251"/>
      <c r="K1080" s="251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</row>
    <row r="1081" spans="4:26" s="2" customFormat="1" x14ac:dyDescent="0.45">
      <c r="D1081" s="305"/>
      <c r="J1081" s="251"/>
      <c r="K1081" s="251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</row>
    <row r="1082" spans="4:26" s="2" customFormat="1" x14ac:dyDescent="0.45">
      <c r="D1082" s="305"/>
      <c r="J1082" s="251"/>
      <c r="K1082" s="251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</row>
    <row r="1083" spans="4:26" s="2" customFormat="1" x14ac:dyDescent="0.45">
      <c r="D1083" s="305"/>
      <c r="J1083" s="251"/>
      <c r="K1083" s="251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</row>
    <row r="1084" spans="4:26" s="2" customFormat="1" x14ac:dyDescent="0.45">
      <c r="D1084" s="305"/>
      <c r="J1084" s="251"/>
      <c r="K1084" s="251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</row>
    <row r="1085" spans="4:26" s="2" customFormat="1" x14ac:dyDescent="0.45">
      <c r="D1085" s="305"/>
      <c r="J1085" s="251"/>
      <c r="K1085" s="251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</row>
    <row r="1086" spans="4:26" s="2" customFormat="1" x14ac:dyDescent="0.45">
      <c r="D1086" s="305"/>
      <c r="J1086" s="251"/>
      <c r="K1086" s="251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</row>
    <row r="1087" spans="4:26" s="2" customFormat="1" x14ac:dyDescent="0.45">
      <c r="D1087" s="305"/>
      <c r="J1087" s="251"/>
      <c r="K1087" s="251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</row>
    <row r="1088" spans="4:26" s="2" customFormat="1" x14ac:dyDescent="0.45">
      <c r="D1088" s="305"/>
      <c r="J1088" s="251"/>
      <c r="K1088" s="251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</row>
    <row r="1089" spans="4:26" s="2" customFormat="1" x14ac:dyDescent="0.45">
      <c r="D1089" s="305"/>
      <c r="J1089" s="251"/>
      <c r="K1089" s="251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</row>
    <row r="1090" spans="4:26" s="2" customFormat="1" x14ac:dyDescent="0.45">
      <c r="D1090" s="305"/>
      <c r="J1090" s="251"/>
      <c r="K1090" s="251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</row>
    <row r="1091" spans="4:26" s="2" customFormat="1" x14ac:dyDescent="0.45">
      <c r="D1091" s="305"/>
      <c r="J1091" s="251"/>
      <c r="K1091" s="251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</row>
    <row r="1092" spans="4:26" s="2" customFormat="1" x14ac:dyDescent="0.45">
      <c r="D1092" s="305"/>
      <c r="J1092" s="251"/>
      <c r="K1092" s="251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</row>
    <row r="1093" spans="4:26" s="2" customFormat="1" x14ac:dyDescent="0.45">
      <c r="D1093" s="305"/>
      <c r="J1093" s="251"/>
      <c r="K1093" s="251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</row>
    <row r="1094" spans="4:26" s="2" customFormat="1" x14ac:dyDescent="0.45">
      <c r="D1094" s="305"/>
      <c r="J1094" s="251"/>
      <c r="K1094" s="251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</row>
    <row r="1095" spans="4:26" s="2" customFormat="1" x14ac:dyDescent="0.45">
      <c r="D1095" s="305"/>
      <c r="J1095" s="251"/>
      <c r="K1095" s="251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</row>
    <row r="1096" spans="4:26" s="2" customFormat="1" x14ac:dyDescent="0.45">
      <c r="D1096" s="305"/>
      <c r="J1096" s="251"/>
      <c r="K1096" s="251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</row>
    <row r="1097" spans="4:26" s="2" customFormat="1" x14ac:dyDescent="0.45">
      <c r="D1097" s="305"/>
      <c r="J1097" s="251"/>
      <c r="K1097" s="251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</row>
    <row r="1098" spans="4:26" s="2" customFormat="1" x14ac:dyDescent="0.45">
      <c r="D1098" s="305"/>
      <c r="J1098" s="251"/>
      <c r="K1098" s="251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</row>
    <row r="1099" spans="4:26" s="2" customFormat="1" x14ac:dyDescent="0.45">
      <c r="D1099" s="305"/>
      <c r="J1099" s="251"/>
      <c r="K1099" s="251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</row>
    <row r="1100" spans="4:26" s="2" customFormat="1" x14ac:dyDescent="0.45">
      <c r="D1100" s="305"/>
      <c r="J1100" s="251"/>
      <c r="K1100" s="251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</row>
    <row r="1101" spans="4:26" s="2" customFormat="1" x14ac:dyDescent="0.45">
      <c r="D1101" s="305"/>
      <c r="J1101" s="251"/>
      <c r="K1101" s="251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</row>
    <row r="1102" spans="4:26" s="2" customFormat="1" x14ac:dyDescent="0.45">
      <c r="D1102" s="305"/>
      <c r="J1102" s="251"/>
      <c r="K1102" s="251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</row>
    <row r="1103" spans="4:26" s="2" customFormat="1" x14ac:dyDescent="0.45">
      <c r="D1103" s="305"/>
      <c r="J1103" s="251"/>
      <c r="K1103" s="251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</row>
    <row r="1104" spans="4:26" s="2" customFormat="1" x14ac:dyDescent="0.45">
      <c r="D1104" s="305"/>
      <c r="J1104" s="251"/>
      <c r="K1104" s="251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</row>
    <row r="1105" spans="4:26" s="2" customFormat="1" x14ac:dyDescent="0.45">
      <c r="D1105" s="305"/>
      <c r="J1105" s="251"/>
      <c r="K1105" s="251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</row>
    <row r="1106" spans="4:26" s="2" customFormat="1" x14ac:dyDescent="0.45">
      <c r="D1106" s="305"/>
      <c r="J1106" s="251"/>
      <c r="K1106" s="251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</row>
    <row r="1107" spans="4:26" s="2" customFormat="1" x14ac:dyDescent="0.45">
      <c r="D1107" s="305"/>
      <c r="J1107" s="251"/>
      <c r="K1107" s="251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</row>
    <row r="1108" spans="4:26" s="2" customFormat="1" x14ac:dyDescent="0.45">
      <c r="D1108" s="305"/>
      <c r="J1108" s="251"/>
      <c r="K1108" s="251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</row>
    <row r="1109" spans="4:26" s="2" customFormat="1" x14ac:dyDescent="0.45">
      <c r="D1109" s="305"/>
      <c r="J1109" s="251"/>
      <c r="K1109" s="251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</row>
    <row r="1110" spans="4:26" s="2" customFormat="1" x14ac:dyDescent="0.45">
      <c r="D1110" s="305"/>
      <c r="J1110" s="251"/>
      <c r="K1110" s="251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</row>
    <row r="1111" spans="4:26" s="2" customFormat="1" x14ac:dyDescent="0.45">
      <c r="D1111" s="305"/>
      <c r="J1111" s="251"/>
      <c r="K1111" s="251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</row>
    <row r="1112" spans="4:26" s="2" customFormat="1" x14ac:dyDescent="0.45">
      <c r="D1112" s="305"/>
      <c r="J1112" s="251"/>
      <c r="K1112" s="251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</row>
    <row r="1113" spans="4:26" s="2" customFormat="1" x14ac:dyDescent="0.45">
      <c r="D1113" s="305"/>
      <c r="J1113" s="251"/>
      <c r="K1113" s="251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</row>
    <row r="1114" spans="4:26" s="2" customFormat="1" x14ac:dyDescent="0.45">
      <c r="D1114" s="305"/>
      <c r="J1114" s="251"/>
      <c r="K1114" s="251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</row>
    <row r="1115" spans="4:26" s="2" customFormat="1" x14ac:dyDescent="0.45">
      <c r="D1115" s="305"/>
      <c r="J1115" s="251"/>
      <c r="K1115" s="251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</row>
    <row r="1116" spans="4:26" s="2" customFormat="1" x14ac:dyDescent="0.45">
      <c r="D1116" s="305"/>
      <c r="J1116" s="251"/>
      <c r="K1116" s="251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</row>
    <row r="1117" spans="4:26" s="2" customFormat="1" x14ac:dyDescent="0.45">
      <c r="D1117" s="305"/>
      <c r="J1117" s="251"/>
      <c r="K1117" s="251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</row>
    <row r="1118" spans="4:26" s="2" customFormat="1" x14ac:dyDescent="0.45">
      <c r="D1118" s="305"/>
      <c r="J1118" s="251"/>
      <c r="K1118" s="251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</row>
    <row r="1119" spans="4:26" s="2" customFormat="1" x14ac:dyDescent="0.45">
      <c r="D1119" s="305"/>
      <c r="J1119" s="251"/>
      <c r="K1119" s="251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</row>
    <row r="1120" spans="4:26" s="2" customFormat="1" x14ac:dyDescent="0.45">
      <c r="D1120" s="305"/>
      <c r="J1120" s="251"/>
      <c r="K1120" s="251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</row>
    <row r="1121" spans="4:26" s="2" customFormat="1" x14ac:dyDescent="0.45">
      <c r="D1121" s="305"/>
      <c r="J1121" s="251"/>
      <c r="K1121" s="251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</row>
    <row r="1122" spans="4:26" s="2" customFormat="1" x14ac:dyDescent="0.45">
      <c r="D1122" s="305"/>
      <c r="J1122" s="251"/>
      <c r="K1122" s="251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</row>
    <row r="1123" spans="4:26" s="2" customFormat="1" x14ac:dyDescent="0.45">
      <c r="D1123" s="305"/>
      <c r="J1123" s="251"/>
      <c r="K1123" s="251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</row>
    <row r="1124" spans="4:26" s="2" customFormat="1" x14ac:dyDescent="0.45">
      <c r="D1124" s="305"/>
      <c r="J1124" s="251"/>
      <c r="K1124" s="251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</row>
    <row r="1125" spans="4:26" s="2" customFormat="1" x14ac:dyDescent="0.45">
      <c r="D1125" s="305"/>
      <c r="J1125" s="251"/>
      <c r="K1125" s="251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</row>
    <row r="1126" spans="4:26" s="2" customFormat="1" x14ac:dyDescent="0.45">
      <c r="D1126" s="305"/>
      <c r="J1126" s="251"/>
      <c r="K1126" s="251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</row>
    <row r="1127" spans="4:26" s="2" customFormat="1" x14ac:dyDescent="0.45">
      <c r="D1127" s="305"/>
      <c r="J1127" s="251"/>
      <c r="K1127" s="251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</row>
    <row r="1128" spans="4:26" s="2" customFormat="1" x14ac:dyDescent="0.45">
      <c r="D1128" s="305"/>
      <c r="J1128" s="251"/>
      <c r="K1128" s="251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</row>
    <row r="1129" spans="4:26" s="2" customFormat="1" x14ac:dyDescent="0.45">
      <c r="D1129" s="305"/>
      <c r="J1129" s="251"/>
      <c r="K1129" s="251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</row>
    <row r="1130" spans="4:26" s="2" customFormat="1" x14ac:dyDescent="0.45">
      <c r="D1130" s="305"/>
      <c r="J1130" s="251"/>
      <c r="K1130" s="251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</row>
    <row r="1131" spans="4:26" s="2" customFormat="1" x14ac:dyDescent="0.45">
      <c r="D1131" s="305"/>
      <c r="J1131" s="251"/>
      <c r="K1131" s="251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</row>
    <row r="1132" spans="4:26" s="2" customFormat="1" x14ac:dyDescent="0.45">
      <c r="D1132" s="305"/>
      <c r="J1132" s="251"/>
      <c r="K1132" s="251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</row>
    <row r="1133" spans="4:26" s="2" customFormat="1" x14ac:dyDescent="0.45">
      <c r="D1133" s="305"/>
      <c r="J1133" s="251"/>
      <c r="K1133" s="251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</row>
    <row r="1134" spans="4:26" s="2" customFormat="1" x14ac:dyDescent="0.45">
      <c r="D1134" s="305"/>
      <c r="J1134" s="251"/>
      <c r="K1134" s="251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</row>
    <row r="1135" spans="4:26" s="2" customFormat="1" x14ac:dyDescent="0.45">
      <c r="D1135" s="305"/>
      <c r="J1135" s="251"/>
      <c r="K1135" s="251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</row>
    <row r="1136" spans="4:26" s="2" customFormat="1" x14ac:dyDescent="0.45">
      <c r="D1136" s="305"/>
      <c r="J1136" s="251"/>
      <c r="K1136" s="251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</row>
    <row r="1137" spans="4:26" s="2" customFormat="1" x14ac:dyDescent="0.45">
      <c r="D1137" s="305"/>
      <c r="J1137" s="251"/>
      <c r="K1137" s="251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</row>
    <row r="1138" spans="4:26" s="2" customFormat="1" x14ac:dyDescent="0.45">
      <c r="D1138" s="305"/>
      <c r="J1138" s="251"/>
      <c r="K1138" s="251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</row>
    <row r="1139" spans="4:26" s="2" customFormat="1" x14ac:dyDescent="0.45">
      <c r="D1139" s="305"/>
      <c r="J1139" s="251"/>
      <c r="K1139" s="251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</row>
    <row r="1140" spans="4:26" s="2" customFormat="1" x14ac:dyDescent="0.45">
      <c r="D1140" s="305"/>
      <c r="J1140" s="251"/>
      <c r="K1140" s="251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</row>
    <row r="1141" spans="4:26" s="2" customFormat="1" x14ac:dyDescent="0.45">
      <c r="D1141" s="305"/>
      <c r="J1141" s="251"/>
      <c r="K1141" s="251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</row>
    <row r="1142" spans="4:26" s="2" customFormat="1" x14ac:dyDescent="0.45">
      <c r="D1142" s="305"/>
      <c r="J1142" s="251"/>
      <c r="K1142" s="251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</row>
    <row r="1143" spans="4:26" s="2" customFormat="1" x14ac:dyDescent="0.45">
      <c r="D1143" s="305"/>
      <c r="J1143" s="251"/>
      <c r="K1143" s="251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</row>
    <row r="1144" spans="4:26" s="2" customFormat="1" x14ac:dyDescent="0.45">
      <c r="D1144" s="305"/>
      <c r="J1144" s="251"/>
      <c r="K1144" s="251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</row>
    <row r="1145" spans="4:26" s="2" customFormat="1" x14ac:dyDescent="0.45">
      <c r="D1145" s="305"/>
      <c r="J1145" s="251"/>
      <c r="K1145" s="251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</row>
    <row r="1146" spans="4:26" s="2" customFormat="1" x14ac:dyDescent="0.45">
      <c r="D1146" s="305"/>
      <c r="J1146" s="251"/>
      <c r="K1146" s="251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</row>
    <row r="1147" spans="4:26" s="2" customFormat="1" x14ac:dyDescent="0.45">
      <c r="D1147" s="305"/>
      <c r="J1147" s="251"/>
      <c r="K1147" s="251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</row>
    <row r="1148" spans="4:26" s="2" customFormat="1" x14ac:dyDescent="0.45">
      <c r="D1148" s="305"/>
      <c r="J1148" s="251"/>
      <c r="K1148" s="251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</row>
    <row r="1149" spans="4:26" s="2" customFormat="1" x14ac:dyDescent="0.45">
      <c r="D1149" s="305"/>
      <c r="J1149" s="251"/>
      <c r="K1149" s="251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</row>
    <row r="1150" spans="4:26" s="2" customFormat="1" x14ac:dyDescent="0.45">
      <c r="D1150" s="305"/>
      <c r="J1150" s="251"/>
      <c r="K1150" s="251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</row>
    <row r="1151" spans="4:26" s="2" customFormat="1" x14ac:dyDescent="0.45">
      <c r="D1151" s="305"/>
      <c r="J1151" s="251"/>
      <c r="K1151" s="251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</row>
    <row r="1152" spans="4:26" s="2" customFormat="1" x14ac:dyDescent="0.45">
      <c r="D1152" s="305"/>
      <c r="J1152" s="251"/>
      <c r="K1152" s="251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</row>
    <row r="1153" spans="4:26" s="2" customFormat="1" x14ac:dyDescent="0.45">
      <c r="D1153" s="305"/>
      <c r="J1153" s="251"/>
      <c r="K1153" s="251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</row>
    <row r="1154" spans="4:26" s="2" customFormat="1" x14ac:dyDescent="0.45">
      <c r="D1154" s="305"/>
      <c r="J1154" s="251"/>
      <c r="K1154" s="251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</row>
    <row r="1155" spans="4:26" s="2" customFormat="1" x14ac:dyDescent="0.45">
      <c r="D1155" s="305"/>
      <c r="J1155" s="251"/>
      <c r="K1155" s="251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</row>
    <row r="1156" spans="4:26" s="2" customFormat="1" x14ac:dyDescent="0.45">
      <c r="D1156" s="305"/>
      <c r="J1156" s="251"/>
      <c r="K1156" s="251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</row>
    <row r="1157" spans="4:26" s="2" customFormat="1" x14ac:dyDescent="0.45">
      <c r="D1157" s="305"/>
      <c r="J1157" s="251"/>
      <c r="K1157" s="251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</row>
    <row r="1158" spans="4:26" s="2" customFormat="1" x14ac:dyDescent="0.45">
      <c r="D1158" s="305"/>
      <c r="J1158" s="251"/>
      <c r="K1158" s="251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</row>
    <row r="1159" spans="4:26" s="2" customFormat="1" x14ac:dyDescent="0.45">
      <c r="D1159" s="305"/>
      <c r="J1159" s="251"/>
      <c r="K1159" s="251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</row>
    <row r="1160" spans="4:26" s="2" customFormat="1" x14ac:dyDescent="0.45">
      <c r="D1160" s="305"/>
      <c r="J1160" s="251"/>
      <c r="K1160" s="251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</row>
    <row r="1161" spans="4:26" s="2" customFormat="1" x14ac:dyDescent="0.45">
      <c r="D1161" s="305"/>
      <c r="J1161" s="251"/>
      <c r="K1161" s="251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</row>
    <row r="1162" spans="4:26" s="2" customFormat="1" x14ac:dyDescent="0.45">
      <c r="D1162" s="305"/>
      <c r="J1162" s="251"/>
      <c r="K1162" s="251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</row>
    <row r="1163" spans="4:26" s="2" customFormat="1" x14ac:dyDescent="0.45">
      <c r="D1163" s="305"/>
      <c r="J1163" s="251"/>
      <c r="K1163" s="251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</row>
    <row r="1164" spans="4:26" s="2" customFormat="1" x14ac:dyDescent="0.45">
      <c r="D1164" s="305"/>
      <c r="J1164" s="251"/>
      <c r="K1164" s="251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</row>
    <row r="1165" spans="4:26" s="2" customFormat="1" x14ac:dyDescent="0.45">
      <c r="D1165" s="305"/>
      <c r="J1165" s="251"/>
      <c r="K1165" s="251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</row>
    <row r="1166" spans="4:26" s="2" customFormat="1" x14ac:dyDescent="0.45">
      <c r="D1166" s="305"/>
      <c r="J1166" s="251"/>
      <c r="K1166" s="251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</row>
    <row r="1167" spans="4:26" s="2" customFormat="1" x14ac:dyDescent="0.45">
      <c r="D1167" s="305"/>
      <c r="J1167" s="251"/>
      <c r="K1167" s="251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</row>
    <row r="1168" spans="4:26" s="2" customFormat="1" x14ac:dyDescent="0.45">
      <c r="D1168" s="305"/>
      <c r="J1168" s="251"/>
      <c r="K1168" s="251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</row>
    <row r="1169" spans="4:26" s="2" customFormat="1" x14ac:dyDescent="0.45">
      <c r="D1169" s="305"/>
      <c r="J1169" s="251"/>
      <c r="K1169" s="251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</row>
    <row r="1170" spans="4:26" s="2" customFormat="1" x14ac:dyDescent="0.45">
      <c r="D1170" s="305"/>
      <c r="J1170" s="251"/>
      <c r="K1170" s="251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</row>
    <row r="1171" spans="4:26" s="2" customFormat="1" x14ac:dyDescent="0.45">
      <c r="D1171" s="305"/>
      <c r="J1171" s="251"/>
      <c r="K1171" s="251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</row>
    <row r="1172" spans="4:26" s="2" customFormat="1" x14ac:dyDescent="0.45">
      <c r="D1172" s="305"/>
      <c r="J1172" s="251"/>
      <c r="K1172" s="251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</row>
    <row r="1173" spans="4:26" s="2" customFormat="1" x14ac:dyDescent="0.45">
      <c r="D1173" s="305"/>
      <c r="J1173" s="251"/>
      <c r="K1173" s="251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</row>
    <row r="1174" spans="4:26" s="2" customFormat="1" x14ac:dyDescent="0.45">
      <c r="D1174" s="305"/>
      <c r="J1174" s="251"/>
      <c r="K1174" s="251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</row>
    <row r="1175" spans="4:26" s="2" customFormat="1" x14ac:dyDescent="0.45">
      <c r="D1175" s="305"/>
      <c r="J1175" s="251"/>
      <c r="K1175" s="251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</row>
    <row r="1176" spans="4:26" s="2" customFormat="1" x14ac:dyDescent="0.45">
      <c r="D1176" s="305"/>
      <c r="J1176" s="251"/>
      <c r="K1176" s="251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</row>
    <row r="1177" spans="4:26" s="2" customFormat="1" x14ac:dyDescent="0.45">
      <c r="D1177" s="305"/>
      <c r="J1177" s="251"/>
      <c r="K1177" s="251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</row>
    <row r="1178" spans="4:26" s="2" customFormat="1" x14ac:dyDescent="0.45">
      <c r="D1178" s="305"/>
      <c r="J1178" s="251"/>
      <c r="K1178" s="251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</row>
    <row r="1179" spans="4:26" s="2" customFormat="1" x14ac:dyDescent="0.45">
      <c r="D1179" s="305"/>
      <c r="J1179" s="251"/>
      <c r="K1179" s="251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</row>
    <row r="1180" spans="4:26" s="2" customFormat="1" x14ac:dyDescent="0.45">
      <c r="D1180" s="305"/>
      <c r="J1180" s="251"/>
      <c r="K1180" s="251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</row>
    <row r="1181" spans="4:26" s="2" customFormat="1" x14ac:dyDescent="0.45">
      <c r="D1181" s="305"/>
      <c r="J1181" s="251"/>
      <c r="K1181" s="251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</row>
    <row r="1182" spans="4:26" s="2" customFormat="1" x14ac:dyDescent="0.45">
      <c r="D1182" s="305"/>
      <c r="J1182" s="251"/>
      <c r="K1182" s="251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</row>
    <row r="1183" spans="4:26" s="2" customFormat="1" x14ac:dyDescent="0.45">
      <c r="D1183" s="305"/>
      <c r="J1183" s="251"/>
      <c r="K1183" s="251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</row>
    <row r="1184" spans="4:26" s="2" customFormat="1" x14ac:dyDescent="0.45">
      <c r="D1184" s="305"/>
      <c r="J1184" s="251"/>
      <c r="K1184" s="251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</row>
    <row r="1185" spans="4:26" s="2" customFormat="1" x14ac:dyDescent="0.45">
      <c r="D1185" s="305"/>
      <c r="J1185" s="251"/>
      <c r="K1185" s="251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</row>
    <row r="1186" spans="4:26" s="2" customFormat="1" x14ac:dyDescent="0.45">
      <c r="D1186" s="305"/>
      <c r="J1186" s="251"/>
      <c r="K1186" s="251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</row>
    <row r="1187" spans="4:26" s="2" customFormat="1" x14ac:dyDescent="0.45">
      <c r="D1187" s="305"/>
      <c r="J1187" s="251"/>
      <c r="K1187" s="251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</row>
    <row r="1188" spans="4:26" s="2" customFormat="1" x14ac:dyDescent="0.45">
      <c r="D1188" s="305"/>
      <c r="J1188" s="251"/>
      <c r="K1188" s="251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</row>
    <row r="1189" spans="4:26" s="2" customFormat="1" x14ac:dyDescent="0.45">
      <c r="D1189" s="305"/>
      <c r="J1189" s="251"/>
      <c r="K1189" s="251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</row>
    <row r="1190" spans="4:26" s="2" customFormat="1" x14ac:dyDescent="0.45">
      <c r="D1190" s="305"/>
      <c r="J1190" s="251"/>
      <c r="K1190" s="251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</row>
    <row r="1191" spans="4:26" s="2" customFormat="1" x14ac:dyDescent="0.45">
      <c r="D1191" s="305"/>
      <c r="J1191" s="251"/>
      <c r="K1191" s="251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</row>
    <row r="1192" spans="4:26" s="2" customFormat="1" x14ac:dyDescent="0.45">
      <c r="D1192" s="305"/>
      <c r="J1192" s="251"/>
      <c r="K1192" s="251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</row>
    <row r="1193" spans="4:26" s="2" customFormat="1" x14ac:dyDescent="0.45">
      <c r="D1193" s="305"/>
      <c r="J1193" s="251"/>
      <c r="K1193" s="251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</row>
    <row r="1194" spans="4:26" s="2" customFormat="1" x14ac:dyDescent="0.45">
      <c r="D1194" s="305"/>
      <c r="J1194" s="251"/>
      <c r="K1194" s="251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</row>
    <row r="1195" spans="4:26" s="2" customFormat="1" x14ac:dyDescent="0.45">
      <c r="D1195" s="305"/>
      <c r="J1195" s="251"/>
      <c r="K1195" s="251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</row>
    <row r="1196" spans="4:26" s="2" customFormat="1" x14ac:dyDescent="0.45">
      <c r="D1196" s="305"/>
      <c r="J1196" s="251"/>
      <c r="K1196" s="251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</row>
    <row r="1197" spans="4:26" s="2" customFormat="1" x14ac:dyDescent="0.45">
      <c r="D1197" s="305"/>
      <c r="J1197" s="251"/>
      <c r="K1197" s="251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</row>
    <row r="1198" spans="4:26" s="2" customFormat="1" x14ac:dyDescent="0.45">
      <c r="D1198" s="305"/>
      <c r="J1198" s="251"/>
      <c r="K1198" s="251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</row>
    <row r="1199" spans="4:26" s="2" customFormat="1" x14ac:dyDescent="0.45">
      <c r="D1199" s="305"/>
      <c r="J1199" s="251"/>
      <c r="K1199" s="251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</row>
    <row r="1200" spans="4:26" s="2" customFormat="1" x14ac:dyDescent="0.45">
      <c r="D1200" s="305"/>
      <c r="J1200" s="251"/>
      <c r="K1200" s="251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</row>
    <row r="1201" spans="4:26" s="2" customFormat="1" x14ac:dyDescent="0.45">
      <c r="D1201" s="305"/>
      <c r="J1201" s="251"/>
      <c r="K1201" s="251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</row>
    <row r="1202" spans="4:26" s="2" customFormat="1" x14ac:dyDescent="0.45">
      <c r="D1202" s="305"/>
      <c r="J1202" s="251"/>
      <c r="K1202" s="251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</row>
    <row r="1203" spans="4:26" s="2" customFormat="1" x14ac:dyDescent="0.45">
      <c r="D1203" s="305"/>
      <c r="J1203" s="251"/>
      <c r="K1203" s="251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</row>
    <row r="1204" spans="4:26" s="2" customFormat="1" x14ac:dyDescent="0.45">
      <c r="D1204" s="305"/>
      <c r="J1204" s="251"/>
      <c r="K1204" s="251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</row>
    <row r="1205" spans="4:26" s="2" customFormat="1" x14ac:dyDescent="0.45">
      <c r="D1205" s="305"/>
      <c r="J1205" s="251"/>
      <c r="K1205" s="251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</row>
    <row r="1206" spans="4:26" s="2" customFormat="1" x14ac:dyDescent="0.45">
      <c r="D1206" s="305"/>
      <c r="J1206" s="251"/>
      <c r="K1206" s="251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</row>
    <row r="1207" spans="4:26" s="2" customFormat="1" x14ac:dyDescent="0.45">
      <c r="D1207" s="305"/>
      <c r="J1207" s="251"/>
      <c r="K1207" s="251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</row>
    <row r="1208" spans="4:26" s="2" customFormat="1" x14ac:dyDescent="0.45">
      <c r="D1208" s="305"/>
      <c r="J1208" s="251"/>
      <c r="K1208" s="251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</row>
    <row r="1209" spans="4:26" s="2" customFormat="1" x14ac:dyDescent="0.45">
      <c r="D1209" s="305"/>
      <c r="J1209" s="251"/>
      <c r="K1209" s="251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</row>
    <row r="1210" spans="4:26" s="2" customFormat="1" x14ac:dyDescent="0.45">
      <c r="D1210" s="305"/>
      <c r="J1210" s="251"/>
      <c r="K1210" s="251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</row>
    <row r="1211" spans="4:26" s="2" customFormat="1" x14ac:dyDescent="0.45">
      <c r="D1211" s="305"/>
      <c r="J1211" s="251"/>
      <c r="K1211" s="251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</row>
    <row r="1212" spans="4:26" s="2" customFormat="1" x14ac:dyDescent="0.45">
      <c r="D1212" s="305"/>
      <c r="J1212" s="251"/>
      <c r="K1212" s="251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</row>
    <row r="1213" spans="4:26" s="2" customFormat="1" x14ac:dyDescent="0.45">
      <c r="D1213" s="305"/>
      <c r="J1213" s="251"/>
      <c r="K1213" s="251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</row>
    <row r="1214" spans="4:26" s="2" customFormat="1" x14ac:dyDescent="0.45">
      <c r="D1214" s="305"/>
      <c r="J1214" s="251"/>
      <c r="K1214" s="251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</row>
    <row r="1215" spans="4:26" s="2" customFormat="1" x14ac:dyDescent="0.45">
      <c r="D1215" s="305"/>
      <c r="J1215" s="251"/>
      <c r="K1215" s="251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</row>
    <row r="1216" spans="4:26" s="2" customFormat="1" x14ac:dyDescent="0.45">
      <c r="D1216" s="305"/>
      <c r="J1216" s="251"/>
      <c r="K1216" s="251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</row>
    <row r="1217" spans="4:26" s="2" customFormat="1" x14ac:dyDescent="0.45">
      <c r="D1217" s="305"/>
      <c r="J1217" s="251"/>
      <c r="K1217" s="251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</row>
    <row r="1218" spans="4:26" s="2" customFormat="1" x14ac:dyDescent="0.45">
      <c r="D1218" s="305"/>
      <c r="J1218" s="251"/>
      <c r="K1218" s="251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</row>
    <row r="1219" spans="4:26" s="2" customFormat="1" x14ac:dyDescent="0.45">
      <c r="D1219" s="305"/>
      <c r="J1219" s="251"/>
      <c r="K1219" s="251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</row>
    <row r="1220" spans="4:26" s="2" customFormat="1" x14ac:dyDescent="0.45">
      <c r="D1220" s="305"/>
      <c r="J1220" s="251"/>
      <c r="K1220" s="251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</row>
    <row r="1221" spans="4:26" s="2" customFormat="1" x14ac:dyDescent="0.45">
      <c r="D1221" s="305"/>
      <c r="J1221" s="251"/>
      <c r="K1221" s="251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</row>
    <row r="1222" spans="4:26" s="2" customFormat="1" x14ac:dyDescent="0.45">
      <c r="D1222" s="305"/>
      <c r="J1222" s="251"/>
      <c r="K1222" s="251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</row>
    <row r="1223" spans="4:26" s="2" customFormat="1" x14ac:dyDescent="0.45">
      <c r="D1223" s="305"/>
      <c r="J1223" s="251"/>
      <c r="K1223" s="251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</row>
    <row r="1224" spans="4:26" s="2" customFormat="1" x14ac:dyDescent="0.45">
      <c r="D1224" s="305"/>
      <c r="J1224" s="251"/>
      <c r="K1224" s="251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</row>
    <row r="1225" spans="4:26" s="2" customFormat="1" x14ac:dyDescent="0.45">
      <c r="D1225" s="305"/>
      <c r="J1225" s="251"/>
      <c r="K1225" s="251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</row>
    <row r="1226" spans="4:26" s="2" customFormat="1" x14ac:dyDescent="0.45">
      <c r="D1226" s="305"/>
      <c r="J1226" s="251"/>
      <c r="K1226" s="251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</row>
    <row r="1227" spans="4:26" s="2" customFormat="1" x14ac:dyDescent="0.45">
      <c r="D1227" s="305"/>
      <c r="J1227" s="251"/>
      <c r="K1227" s="251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</row>
    <row r="1228" spans="4:26" s="2" customFormat="1" x14ac:dyDescent="0.45">
      <c r="D1228" s="305"/>
      <c r="J1228" s="251"/>
      <c r="K1228" s="251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</row>
    <row r="1229" spans="4:26" s="2" customFormat="1" x14ac:dyDescent="0.45">
      <c r="D1229" s="305"/>
      <c r="J1229" s="251"/>
      <c r="K1229" s="251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</row>
    <row r="1230" spans="4:26" s="2" customFormat="1" x14ac:dyDescent="0.45">
      <c r="D1230" s="305"/>
      <c r="J1230" s="251"/>
      <c r="K1230" s="251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</row>
    <row r="1231" spans="4:26" s="2" customFormat="1" x14ac:dyDescent="0.45">
      <c r="D1231" s="305"/>
      <c r="J1231" s="251"/>
      <c r="K1231" s="251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</row>
    <row r="1232" spans="4:26" s="2" customFormat="1" x14ac:dyDescent="0.45">
      <c r="D1232" s="305"/>
      <c r="J1232" s="251"/>
      <c r="K1232" s="251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</row>
    <row r="1233" spans="4:26" s="2" customFormat="1" x14ac:dyDescent="0.45">
      <c r="D1233" s="305"/>
      <c r="J1233" s="251"/>
      <c r="K1233" s="251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</row>
    <row r="1234" spans="4:26" s="2" customFormat="1" x14ac:dyDescent="0.45">
      <c r="D1234" s="305"/>
      <c r="J1234" s="251"/>
      <c r="K1234" s="251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</row>
    <row r="1235" spans="4:26" s="2" customFormat="1" x14ac:dyDescent="0.45">
      <c r="D1235" s="305"/>
      <c r="J1235" s="251"/>
      <c r="K1235" s="251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</row>
    <row r="1236" spans="4:26" s="2" customFormat="1" x14ac:dyDescent="0.45">
      <c r="D1236" s="305"/>
      <c r="J1236" s="251"/>
      <c r="K1236" s="251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</row>
    <row r="1237" spans="4:26" s="2" customFormat="1" x14ac:dyDescent="0.45">
      <c r="D1237" s="305"/>
      <c r="J1237" s="251"/>
      <c r="K1237" s="251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</row>
    <row r="1238" spans="4:26" s="2" customFormat="1" x14ac:dyDescent="0.45">
      <c r="D1238" s="305"/>
      <c r="J1238" s="251"/>
      <c r="K1238" s="251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</row>
    <row r="1239" spans="4:26" s="2" customFormat="1" x14ac:dyDescent="0.45">
      <c r="D1239" s="305"/>
      <c r="J1239" s="251"/>
      <c r="K1239" s="251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</row>
    <row r="1240" spans="4:26" s="2" customFormat="1" x14ac:dyDescent="0.45">
      <c r="D1240" s="305"/>
      <c r="J1240" s="251"/>
      <c r="K1240" s="251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</row>
    <row r="1241" spans="4:26" s="2" customFormat="1" x14ac:dyDescent="0.45">
      <c r="D1241" s="305"/>
      <c r="J1241" s="251"/>
      <c r="K1241" s="251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</row>
    <row r="1242" spans="4:26" s="2" customFormat="1" x14ac:dyDescent="0.45">
      <c r="D1242" s="305"/>
      <c r="J1242" s="251"/>
      <c r="K1242" s="251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</row>
    <row r="1243" spans="4:26" s="2" customFormat="1" x14ac:dyDescent="0.45">
      <c r="D1243" s="305"/>
      <c r="J1243" s="251"/>
      <c r="K1243" s="251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</row>
    <row r="1244" spans="4:26" s="2" customFormat="1" x14ac:dyDescent="0.45">
      <c r="D1244" s="305"/>
      <c r="J1244" s="251"/>
      <c r="K1244" s="251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</row>
    <row r="1245" spans="4:26" s="2" customFormat="1" x14ac:dyDescent="0.45">
      <c r="D1245" s="305"/>
      <c r="J1245" s="251"/>
      <c r="K1245" s="251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</row>
    <row r="1246" spans="4:26" s="2" customFormat="1" x14ac:dyDescent="0.45">
      <c r="D1246" s="305"/>
      <c r="J1246" s="251"/>
      <c r="K1246" s="251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</row>
    <row r="1247" spans="4:26" s="2" customFormat="1" x14ac:dyDescent="0.45">
      <c r="D1247" s="305"/>
      <c r="J1247" s="251"/>
      <c r="K1247" s="251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</row>
    <row r="1248" spans="4:26" s="2" customFormat="1" x14ac:dyDescent="0.45">
      <c r="D1248" s="305"/>
      <c r="J1248" s="251"/>
      <c r="K1248" s="251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</row>
    <row r="1249" spans="4:26" s="2" customFormat="1" x14ac:dyDescent="0.45">
      <c r="D1249" s="305"/>
      <c r="J1249" s="251"/>
      <c r="K1249" s="251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</row>
    <row r="1250" spans="4:26" s="2" customFormat="1" x14ac:dyDescent="0.45">
      <c r="D1250" s="305"/>
      <c r="J1250" s="251"/>
      <c r="K1250" s="251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</row>
    <row r="1251" spans="4:26" s="2" customFormat="1" x14ac:dyDescent="0.45">
      <c r="D1251" s="305"/>
      <c r="J1251" s="251"/>
      <c r="K1251" s="251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</row>
    <row r="1252" spans="4:26" s="2" customFormat="1" x14ac:dyDescent="0.45">
      <c r="D1252" s="305"/>
      <c r="J1252" s="251"/>
      <c r="K1252" s="251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</row>
    <row r="1253" spans="4:26" s="2" customFormat="1" x14ac:dyDescent="0.45">
      <c r="D1253" s="305"/>
      <c r="J1253" s="251"/>
      <c r="K1253" s="251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</row>
    <row r="1254" spans="4:26" s="2" customFormat="1" x14ac:dyDescent="0.45">
      <c r="D1254" s="305"/>
      <c r="J1254" s="251"/>
      <c r="K1254" s="251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</row>
    <row r="1255" spans="4:26" s="2" customFormat="1" x14ac:dyDescent="0.45">
      <c r="D1255" s="305"/>
      <c r="J1255" s="251"/>
      <c r="K1255" s="251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</row>
    <row r="1256" spans="4:26" s="2" customFormat="1" x14ac:dyDescent="0.45">
      <c r="D1256" s="305"/>
      <c r="J1256" s="251"/>
      <c r="K1256" s="251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</row>
    <row r="1257" spans="4:26" s="2" customFormat="1" x14ac:dyDescent="0.45">
      <c r="D1257" s="305"/>
      <c r="J1257" s="251"/>
      <c r="K1257" s="251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</row>
    <row r="1258" spans="4:26" s="2" customFormat="1" x14ac:dyDescent="0.45">
      <c r="D1258" s="305"/>
      <c r="J1258" s="251"/>
      <c r="K1258" s="251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</row>
    <row r="1259" spans="4:26" s="2" customFormat="1" x14ac:dyDescent="0.45">
      <c r="D1259" s="305"/>
      <c r="J1259" s="251"/>
      <c r="K1259" s="251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</row>
    <row r="1260" spans="4:26" s="2" customFormat="1" x14ac:dyDescent="0.45">
      <c r="D1260" s="305"/>
      <c r="J1260" s="251"/>
      <c r="K1260" s="251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</row>
    <row r="1261" spans="4:26" s="2" customFormat="1" x14ac:dyDescent="0.45">
      <c r="D1261" s="305"/>
      <c r="J1261" s="251"/>
      <c r="K1261" s="251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</row>
    <row r="1262" spans="4:26" s="2" customFormat="1" x14ac:dyDescent="0.45">
      <c r="D1262" s="305"/>
      <c r="J1262" s="251"/>
      <c r="K1262" s="251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</row>
    <row r="1263" spans="4:26" s="2" customFormat="1" x14ac:dyDescent="0.45">
      <c r="D1263" s="305"/>
      <c r="J1263" s="251"/>
      <c r="K1263" s="251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</row>
    <row r="1264" spans="4:26" s="2" customFormat="1" x14ac:dyDescent="0.45">
      <c r="D1264" s="305"/>
      <c r="J1264" s="251"/>
      <c r="K1264" s="251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</row>
    <row r="1265" spans="4:26" s="2" customFormat="1" x14ac:dyDescent="0.45">
      <c r="D1265" s="305"/>
      <c r="J1265" s="251"/>
      <c r="K1265" s="251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</row>
    <row r="1266" spans="4:26" s="2" customFormat="1" x14ac:dyDescent="0.45">
      <c r="D1266" s="305"/>
      <c r="J1266" s="251"/>
      <c r="K1266" s="251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</row>
    <row r="1267" spans="4:26" s="2" customFormat="1" x14ac:dyDescent="0.45">
      <c r="D1267" s="305"/>
      <c r="J1267" s="251"/>
      <c r="K1267" s="251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</row>
    <row r="1268" spans="4:26" s="2" customFormat="1" x14ac:dyDescent="0.45">
      <c r="D1268" s="305"/>
      <c r="J1268" s="251"/>
      <c r="K1268" s="251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</row>
    <row r="1269" spans="4:26" s="2" customFormat="1" x14ac:dyDescent="0.45">
      <c r="D1269" s="305"/>
      <c r="J1269" s="251"/>
      <c r="K1269" s="251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</row>
    <row r="1270" spans="4:26" s="2" customFormat="1" x14ac:dyDescent="0.45">
      <c r="D1270" s="305"/>
      <c r="J1270" s="251"/>
      <c r="K1270" s="251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</row>
    <row r="1271" spans="4:26" s="2" customFormat="1" x14ac:dyDescent="0.45">
      <c r="D1271" s="305"/>
      <c r="J1271" s="251"/>
      <c r="K1271" s="251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</row>
    <row r="1272" spans="4:26" s="2" customFormat="1" x14ac:dyDescent="0.45">
      <c r="D1272" s="305"/>
      <c r="J1272" s="251"/>
      <c r="K1272" s="251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</row>
    <row r="1273" spans="4:26" s="2" customFormat="1" x14ac:dyDescent="0.45">
      <c r="D1273" s="305"/>
      <c r="J1273" s="251"/>
      <c r="K1273" s="251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</row>
    <row r="1274" spans="4:26" s="2" customFormat="1" x14ac:dyDescent="0.45">
      <c r="D1274" s="305"/>
      <c r="J1274" s="251"/>
      <c r="K1274" s="251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</row>
    <row r="1275" spans="4:26" s="2" customFormat="1" x14ac:dyDescent="0.45">
      <c r="D1275" s="305"/>
      <c r="J1275" s="251"/>
      <c r="K1275" s="251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</row>
    <row r="1276" spans="4:26" s="2" customFormat="1" x14ac:dyDescent="0.45">
      <c r="D1276" s="305"/>
      <c r="J1276" s="251"/>
      <c r="K1276" s="251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</row>
    <row r="1277" spans="4:26" s="2" customFormat="1" x14ac:dyDescent="0.45">
      <c r="D1277" s="305"/>
      <c r="J1277" s="251"/>
      <c r="K1277" s="251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</row>
    <row r="1278" spans="4:26" s="2" customFormat="1" x14ac:dyDescent="0.45">
      <c r="D1278" s="305"/>
      <c r="J1278" s="251"/>
      <c r="K1278" s="251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</row>
    <row r="1279" spans="4:26" s="2" customFormat="1" x14ac:dyDescent="0.45">
      <c r="D1279" s="305"/>
      <c r="J1279" s="251"/>
      <c r="K1279" s="251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</row>
    <row r="1280" spans="4:26" s="2" customFormat="1" x14ac:dyDescent="0.45">
      <c r="D1280" s="305"/>
      <c r="J1280" s="251"/>
      <c r="K1280" s="251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</row>
    <row r="1281" spans="4:26" s="2" customFormat="1" x14ac:dyDescent="0.45">
      <c r="D1281" s="305"/>
      <c r="J1281" s="251"/>
      <c r="K1281" s="251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</row>
    <row r="1282" spans="4:26" s="2" customFormat="1" x14ac:dyDescent="0.45">
      <c r="D1282" s="305"/>
      <c r="J1282" s="251"/>
      <c r="K1282" s="251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</row>
    <row r="1283" spans="4:26" s="2" customFormat="1" x14ac:dyDescent="0.45">
      <c r="D1283" s="305"/>
      <c r="J1283" s="251"/>
      <c r="K1283" s="251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</row>
    <row r="1284" spans="4:26" s="2" customFormat="1" x14ac:dyDescent="0.45">
      <c r="D1284" s="305"/>
      <c r="J1284" s="251"/>
      <c r="K1284" s="251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</row>
    <row r="1285" spans="4:26" s="2" customFormat="1" x14ac:dyDescent="0.45">
      <c r="D1285" s="305"/>
      <c r="J1285" s="251"/>
      <c r="K1285" s="251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</row>
    <row r="1286" spans="4:26" s="2" customFormat="1" x14ac:dyDescent="0.45">
      <c r="D1286" s="305"/>
      <c r="J1286" s="251"/>
      <c r="K1286" s="251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</row>
    <row r="1287" spans="4:26" s="2" customFormat="1" x14ac:dyDescent="0.45">
      <c r="D1287" s="305"/>
      <c r="J1287" s="251"/>
      <c r="K1287" s="251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</row>
    <row r="1288" spans="4:26" s="2" customFormat="1" x14ac:dyDescent="0.45">
      <c r="D1288" s="305"/>
      <c r="J1288" s="251"/>
      <c r="K1288" s="251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</row>
    <row r="1289" spans="4:26" s="2" customFormat="1" x14ac:dyDescent="0.45">
      <c r="D1289" s="305"/>
      <c r="J1289" s="251"/>
      <c r="K1289" s="251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</row>
    <row r="1290" spans="4:26" s="2" customFormat="1" x14ac:dyDescent="0.45">
      <c r="D1290" s="305"/>
      <c r="J1290" s="251"/>
      <c r="K1290" s="251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</row>
    <row r="1291" spans="4:26" s="2" customFormat="1" x14ac:dyDescent="0.45">
      <c r="D1291" s="305"/>
      <c r="J1291" s="251"/>
      <c r="K1291" s="251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</row>
    <row r="1292" spans="4:26" s="2" customFormat="1" x14ac:dyDescent="0.45">
      <c r="D1292" s="305"/>
      <c r="J1292" s="251"/>
      <c r="K1292" s="251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</row>
    <row r="1293" spans="4:26" s="2" customFormat="1" x14ac:dyDescent="0.45">
      <c r="D1293" s="305"/>
      <c r="J1293" s="251"/>
      <c r="K1293" s="251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</row>
    <row r="1294" spans="4:26" s="2" customFormat="1" x14ac:dyDescent="0.45">
      <c r="D1294" s="305"/>
      <c r="J1294" s="251"/>
      <c r="K1294" s="251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</row>
    <row r="1295" spans="4:26" s="2" customFormat="1" x14ac:dyDescent="0.45">
      <c r="D1295" s="305"/>
      <c r="J1295" s="251"/>
      <c r="K1295" s="251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</row>
    <row r="1296" spans="4:26" s="2" customFormat="1" x14ac:dyDescent="0.45">
      <c r="D1296" s="305"/>
      <c r="J1296" s="251"/>
      <c r="K1296" s="251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</row>
    <row r="1297" spans="4:26" s="2" customFormat="1" x14ac:dyDescent="0.45">
      <c r="D1297" s="305"/>
      <c r="J1297" s="251"/>
      <c r="K1297" s="251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</row>
    <row r="1298" spans="4:26" s="2" customFormat="1" x14ac:dyDescent="0.45">
      <c r="D1298" s="305"/>
      <c r="J1298" s="251"/>
      <c r="K1298" s="251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</row>
    <row r="1299" spans="4:26" s="2" customFormat="1" x14ac:dyDescent="0.45">
      <c r="D1299" s="305"/>
      <c r="J1299" s="251"/>
      <c r="K1299" s="251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</row>
    <row r="1300" spans="4:26" s="2" customFormat="1" x14ac:dyDescent="0.45">
      <c r="D1300" s="305"/>
      <c r="J1300" s="251"/>
      <c r="K1300" s="251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</row>
    <row r="1301" spans="4:26" s="2" customFormat="1" x14ac:dyDescent="0.45">
      <c r="D1301" s="305"/>
      <c r="J1301" s="251"/>
      <c r="K1301" s="251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</row>
    <row r="1302" spans="4:26" s="2" customFormat="1" x14ac:dyDescent="0.45">
      <c r="D1302" s="305"/>
      <c r="J1302" s="251"/>
      <c r="K1302" s="251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</row>
    <row r="1303" spans="4:26" s="2" customFormat="1" x14ac:dyDescent="0.45">
      <c r="D1303" s="305"/>
      <c r="J1303" s="251"/>
      <c r="K1303" s="251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</row>
    <row r="1304" spans="4:26" s="2" customFormat="1" x14ac:dyDescent="0.45">
      <c r="D1304" s="305"/>
      <c r="J1304" s="251"/>
      <c r="K1304" s="251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</row>
    <row r="1305" spans="4:26" s="2" customFormat="1" x14ac:dyDescent="0.45">
      <c r="D1305" s="305"/>
      <c r="J1305" s="251"/>
      <c r="K1305" s="251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</row>
    <row r="1306" spans="4:26" s="2" customFormat="1" x14ac:dyDescent="0.45">
      <c r="D1306" s="305"/>
      <c r="J1306" s="251"/>
      <c r="K1306" s="251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</row>
    <row r="1307" spans="4:26" s="2" customFormat="1" x14ac:dyDescent="0.45">
      <c r="D1307" s="305"/>
      <c r="J1307" s="251"/>
      <c r="K1307" s="251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</row>
    <row r="1308" spans="4:26" s="2" customFormat="1" x14ac:dyDescent="0.45">
      <c r="D1308" s="305"/>
      <c r="J1308" s="251"/>
      <c r="K1308" s="251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</row>
    <row r="1309" spans="4:26" s="2" customFormat="1" x14ac:dyDescent="0.45">
      <c r="D1309" s="305"/>
      <c r="J1309" s="251"/>
      <c r="K1309" s="251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</row>
    <row r="1310" spans="4:26" s="2" customFormat="1" x14ac:dyDescent="0.45">
      <c r="D1310" s="305"/>
      <c r="J1310" s="251"/>
      <c r="K1310" s="251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</row>
    <row r="1311" spans="4:26" s="2" customFormat="1" x14ac:dyDescent="0.45">
      <c r="D1311" s="305"/>
      <c r="J1311" s="251"/>
      <c r="K1311" s="251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</row>
    <row r="1312" spans="4:26" s="2" customFormat="1" x14ac:dyDescent="0.45">
      <c r="D1312" s="305"/>
      <c r="J1312" s="251"/>
      <c r="K1312" s="251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</row>
    <row r="1313" spans="4:26" s="2" customFormat="1" x14ac:dyDescent="0.45">
      <c r="D1313" s="305"/>
      <c r="J1313" s="251"/>
      <c r="K1313" s="251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</row>
    <row r="1314" spans="4:26" s="2" customFormat="1" x14ac:dyDescent="0.45">
      <c r="D1314" s="305"/>
      <c r="J1314" s="251"/>
      <c r="K1314" s="251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</row>
    <row r="1315" spans="4:26" s="2" customFormat="1" x14ac:dyDescent="0.45">
      <c r="D1315" s="305"/>
      <c r="J1315" s="251"/>
      <c r="K1315" s="251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</row>
    <row r="1316" spans="4:26" s="2" customFormat="1" x14ac:dyDescent="0.45">
      <c r="D1316" s="305"/>
      <c r="J1316" s="251"/>
      <c r="K1316" s="251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</row>
    <row r="1317" spans="4:26" s="2" customFormat="1" x14ac:dyDescent="0.45">
      <c r="D1317" s="305"/>
      <c r="J1317" s="251"/>
      <c r="K1317" s="251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</row>
    <row r="1318" spans="4:26" s="2" customFormat="1" x14ac:dyDescent="0.45">
      <c r="D1318" s="305"/>
      <c r="J1318" s="251"/>
      <c r="K1318" s="251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</row>
    <row r="1319" spans="4:26" s="2" customFormat="1" x14ac:dyDescent="0.45">
      <c r="D1319" s="305"/>
      <c r="J1319" s="251"/>
      <c r="K1319" s="251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</row>
    <row r="1320" spans="4:26" s="2" customFormat="1" x14ac:dyDescent="0.45">
      <c r="D1320" s="305"/>
      <c r="J1320" s="251"/>
      <c r="K1320" s="251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</row>
    <row r="1321" spans="4:26" s="2" customFormat="1" x14ac:dyDescent="0.45">
      <c r="D1321" s="305"/>
      <c r="J1321" s="251"/>
      <c r="K1321" s="251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</row>
    <row r="1322" spans="4:26" s="2" customFormat="1" x14ac:dyDescent="0.45">
      <c r="D1322" s="305"/>
      <c r="J1322" s="251"/>
      <c r="K1322" s="251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</row>
    <row r="1323" spans="4:26" s="2" customFormat="1" x14ac:dyDescent="0.45">
      <c r="D1323" s="305"/>
      <c r="J1323" s="251"/>
      <c r="K1323" s="251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</row>
    <row r="1324" spans="4:26" s="2" customFormat="1" x14ac:dyDescent="0.45">
      <c r="D1324" s="305"/>
      <c r="J1324" s="251"/>
      <c r="K1324" s="251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</row>
    <row r="1325" spans="4:26" s="2" customFormat="1" x14ac:dyDescent="0.45">
      <c r="D1325" s="305"/>
      <c r="J1325" s="251"/>
      <c r="K1325" s="251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</row>
    <row r="1326" spans="4:26" s="2" customFormat="1" x14ac:dyDescent="0.45">
      <c r="D1326" s="305"/>
      <c r="J1326" s="251"/>
      <c r="K1326" s="251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</row>
    <row r="1327" spans="4:26" s="2" customFormat="1" x14ac:dyDescent="0.45">
      <c r="D1327" s="305"/>
      <c r="J1327" s="251"/>
      <c r="K1327" s="251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</row>
    <row r="1328" spans="4:26" s="2" customFormat="1" x14ac:dyDescent="0.45">
      <c r="D1328" s="305"/>
      <c r="J1328" s="251"/>
      <c r="K1328" s="251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</row>
    <row r="1329" spans="4:26" s="2" customFormat="1" x14ac:dyDescent="0.45">
      <c r="D1329" s="305"/>
      <c r="J1329" s="251"/>
      <c r="K1329" s="251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</row>
    <row r="1330" spans="4:26" s="2" customFormat="1" x14ac:dyDescent="0.45">
      <c r="D1330" s="305"/>
      <c r="J1330" s="251"/>
      <c r="K1330" s="251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</row>
    <row r="1331" spans="4:26" s="2" customFormat="1" x14ac:dyDescent="0.45">
      <c r="D1331" s="305"/>
      <c r="J1331" s="251"/>
      <c r="K1331" s="251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</row>
    <row r="1332" spans="4:26" s="2" customFormat="1" x14ac:dyDescent="0.45">
      <c r="D1332" s="305"/>
      <c r="J1332" s="251"/>
      <c r="K1332" s="251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</row>
    <row r="1333" spans="4:26" s="2" customFormat="1" x14ac:dyDescent="0.45">
      <c r="D1333" s="305"/>
      <c r="J1333" s="251"/>
      <c r="K1333" s="251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</row>
    <row r="1334" spans="4:26" s="2" customFormat="1" x14ac:dyDescent="0.45">
      <c r="D1334" s="305"/>
      <c r="J1334" s="251"/>
      <c r="K1334" s="251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</row>
    <row r="1335" spans="4:26" s="2" customFormat="1" x14ac:dyDescent="0.45">
      <c r="D1335" s="305"/>
      <c r="J1335" s="251"/>
      <c r="K1335" s="251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</row>
    <row r="1336" spans="4:26" s="2" customFormat="1" x14ac:dyDescent="0.45">
      <c r="D1336" s="305"/>
      <c r="J1336" s="251"/>
      <c r="K1336" s="251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</row>
    <row r="1337" spans="4:26" s="2" customFormat="1" x14ac:dyDescent="0.45">
      <c r="D1337" s="305"/>
      <c r="J1337" s="251"/>
      <c r="K1337" s="251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</row>
    <row r="1338" spans="4:26" s="2" customFormat="1" x14ac:dyDescent="0.45">
      <c r="D1338" s="305"/>
      <c r="J1338" s="251"/>
      <c r="K1338" s="251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</row>
    <row r="1339" spans="4:26" s="2" customFormat="1" x14ac:dyDescent="0.45">
      <c r="D1339" s="305"/>
      <c r="J1339" s="251"/>
      <c r="K1339" s="251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</row>
    <row r="1340" spans="4:26" s="2" customFormat="1" x14ac:dyDescent="0.45">
      <c r="D1340" s="305"/>
      <c r="J1340" s="251"/>
      <c r="K1340" s="251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</row>
    <row r="1341" spans="4:26" s="2" customFormat="1" x14ac:dyDescent="0.45">
      <c r="D1341" s="305"/>
      <c r="J1341" s="251"/>
      <c r="K1341" s="251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</row>
    <row r="1342" spans="4:26" s="2" customFormat="1" x14ac:dyDescent="0.45">
      <c r="D1342" s="305"/>
      <c r="J1342" s="251"/>
      <c r="K1342" s="251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</row>
    <row r="1343" spans="4:26" s="2" customFormat="1" x14ac:dyDescent="0.45">
      <c r="D1343" s="305"/>
      <c r="J1343" s="251"/>
      <c r="K1343" s="251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</row>
    <row r="1344" spans="4:26" s="2" customFormat="1" x14ac:dyDescent="0.45">
      <c r="D1344" s="305"/>
      <c r="J1344" s="251"/>
      <c r="K1344" s="251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</row>
    <row r="1345" spans="4:26" s="2" customFormat="1" x14ac:dyDescent="0.45">
      <c r="D1345" s="305"/>
      <c r="J1345" s="251"/>
      <c r="K1345" s="251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</row>
    <row r="1346" spans="4:26" s="2" customFormat="1" x14ac:dyDescent="0.45">
      <c r="D1346" s="305"/>
      <c r="J1346" s="251"/>
      <c r="K1346" s="251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</row>
    <row r="1347" spans="4:26" s="2" customFormat="1" x14ac:dyDescent="0.45">
      <c r="D1347" s="305"/>
      <c r="J1347" s="251"/>
      <c r="K1347" s="251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</row>
    <row r="1348" spans="4:26" s="2" customFormat="1" x14ac:dyDescent="0.45">
      <c r="D1348" s="305"/>
      <c r="J1348" s="251"/>
      <c r="K1348" s="251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</row>
    <row r="1349" spans="4:26" s="2" customFormat="1" x14ac:dyDescent="0.45">
      <c r="D1349" s="305"/>
      <c r="J1349" s="251"/>
      <c r="K1349" s="251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</row>
    <row r="1350" spans="4:26" s="2" customFormat="1" x14ac:dyDescent="0.45">
      <c r="D1350" s="305"/>
      <c r="J1350" s="251"/>
      <c r="K1350" s="251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</row>
    <row r="1351" spans="4:26" s="2" customFormat="1" x14ac:dyDescent="0.45">
      <c r="D1351" s="305"/>
      <c r="J1351" s="251"/>
      <c r="K1351" s="251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</row>
    <row r="1352" spans="4:26" s="2" customFormat="1" x14ac:dyDescent="0.45">
      <c r="D1352" s="305"/>
      <c r="J1352" s="251"/>
      <c r="K1352" s="251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</row>
    <row r="1353" spans="4:26" s="2" customFormat="1" x14ac:dyDescent="0.45">
      <c r="D1353" s="305"/>
      <c r="J1353" s="251"/>
      <c r="K1353" s="251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</row>
    <row r="1354" spans="4:26" s="2" customFormat="1" x14ac:dyDescent="0.45">
      <c r="D1354" s="305"/>
      <c r="J1354" s="251"/>
      <c r="K1354" s="251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</row>
    <row r="1355" spans="4:26" s="2" customFormat="1" x14ac:dyDescent="0.45">
      <c r="D1355" s="305"/>
      <c r="J1355" s="251"/>
      <c r="K1355" s="251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</row>
    <row r="1356" spans="4:26" s="2" customFormat="1" x14ac:dyDescent="0.45">
      <c r="D1356" s="305"/>
      <c r="J1356" s="251"/>
      <c r="K1356" s="251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</row>
    <row r="1357" spans="4:26" s="2" customFormat="1" x14ac:dyDescent="0.45">
      <c r="D1357" s="305"/>
      <c r="J1357" s="251"/>
      <c r="K1357" s="251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</row>
    <row r="1358" spans="4:26" s="2" customFormat="1" x14ac:dyDescent="0.45">
      <c r="D1358" s="305"/>
      <c r="J1358" s="251"/>
      <c r="K1358" s="251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</row>
    <row r="1359" spans="4:26" s="2" customFormat="1" x14ac:dyDescent="0.45">
      <c r="D1359" s="305"/>
      <c r="J1359" s="251"/>
      <c r="K1359" s="251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</row>
    <row r="1360" spans="4:26" s="2" customFormat="1" x14ac:dyDescent="0.45">
      <c r="D1360" s="305"/>
      <c r="J1360" s="251"/>
      <c r="K1360" s="251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</row>
    <row r="1361" spans="4:26" s="2" customFormat="1" x14ac:dyDescent="0.45">
      <c r="D1361" s="305"/>
      <c r="J1361" s="251"/>
      <c r="K1361" s="251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</row>
    <row r="1362" spans="4:26" s="2" customFormat="1" x14ac:dyDescent="0.45">
      <c r="D1362" s="305"/>
      <c r="J1362" s="251"/>
      <c r="K1362" s="251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</row>
    <row r="1363" spans="4:26" s="2" customFormat="1" x14ac:dyDescent="0.45">
      <c r="D1363" s="305"/>
      <c r="J1363" s="251"/>
      <c r="K1363" s="251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</row>
    <row r="1364" spans="4:26" s="2" customFormat="1" x14ac:dyDescent="0.45">
      <c r="D1364" s="305"/>
      <c r="J1364" s="251"/>
      <c r="K1364" s="251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</row>
    <row r="1365" spans="4:26" s="2" customFormat="1" x14ac:dyDescent="0.45">
      <c r="D1365" s="305"/>
      <c r="J1365" s="251"/>
      <c r="K1365" s="251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</row>
    <row r="1366" spans="4:26" s="2" customFormat="1" x14ac:dyDescent="0.45">
      <c r="D1366" s="305"/>
      <c r="J1366" s="251"/>
      <c r="K1366" s="251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</row>
    <row r="1367" spans="4:26" s="2" customFormat="1" x14ac:dyDescent="0.45">
      <c r="D1367" s="305"/>
      <c r="J1367" s="251"/>
      <c r="K1367" s="251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</row>
    <row r="1368" spans="4:26" s="2" customFormat="1" x14ac:dyDescent="0.45">
      <c r="D1368" s="305"/>
      <c r="J1368" s="251"/>
      <c r="K1368" s="251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</row>
    <row r="1369" spans="4:26" s="2" customFormat="1" x14ac:dyDescent="0.45">
      <c r="D1369" s="305"/>
      <c r="J1369" s="251"/>
      <c r="K1369" s="251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</row>
    <row r="1370" spans="4:26" s="2" customFormat="1" x14ac:dyDescent="0.45">
      <c r="D1370" s="305"/>
      <c r="J1370" s="251"/>
      <c r="K1370" s="251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</row>
    <row r="1371" spans="4:26" s="2" customFormat="1" x14ac:dyDescent="0.45">
      <c r="D1371" s="305"/>
      <c r="J1371" s="251"/>
      <c r="K1371" s="251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</row>
    <row r="1372" spans="4:26" s="2" customFormat="1" x14ac:dyDescent="0.45">
      <c r="D1372" s="305"/>
      <c r="J1372" s="251"/>
      <c r="K1372" s="251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</row>
    <row r="1373" spans="4:26" s="2" customFormat="1" x14ac:dyDescent="0.45">
      <c r="D1373" s="305"/>
      <c r="J1373" s="251"/>
      <c r="K1373" s="251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</row>
    <row r="1374" spans="4:26" s="2" customFormat="1" x14ac:dyDescent="0.45">
      <c r="D1374" s="305"/>
      <c r="J1374" s="251"/>
      <c r="K1374" s="251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</row>
    <row r="1375" spans="4:26" s="2" customFormat="1" x14ac:dyDescent="0.45">
      <c r="D1375" s="305"/>
      <c r="J1375" s="251"/>
      <c r="K1375" s="251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</row>
    <row r="1376" spans="4:26" s="2" customFormat="1" x14ac:dyDescent="0.45">
      <c r="D1376" s="305"/>
      <c r="J1376" s="251"/>
      <c r="K1376" s="251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</row>
    <row r="1377" spans="4:26" s="2" customFormat="1" x14ac:dyDescent="0.45">
      <c r="D1377" s="305"/>
      <c r="J1377" s="251"/>
      <c r="K1377" s="251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</row>
    <row r="1378" spans="4:26" s="2" customFormat="1" x14ac:dyDescent="0.45">
      <c r="D1378" s="305"/>
      <c r="J1378" s="251"/>
      <c r="K1378" s="251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</row>
    <row r="1379" spans="4:26" s="2" customFormat="1" x14ac:dyDescent="0.45">
      <c r="D1379" s="305"/>
      <c r="J1379" s="251"/>
      <c r="K1379" s="251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</row>
    <row r="1380" spans="4:26" s="2" customFormat="1" x14ac:dyDescent="0.45">
      <c r="D1380" s="305"/>
      <c r="J1380" s="251"/>
      <c r="K1380" s="251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</row>
    <row r="1381" spans="4:26" s="2" customFormat="1" x14ac:dyDescent="0.45">
      <c r="D1381" s="305"/>
      <c r="J1381" s="251"/>
      <c r="K1381" s="251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</row>
    <row r="1382" spans="4:26" s="2" customFormat="1" x14ac:dyDescent="0.45">
      <c r="D1382" s="305"/>
      <c r="J1382" s="251"/>
      <c r="K1382" s="251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</row>
    <row r="1383" spans="4:26" s="2" customFormat="1" x14ac:dyDescent="0.45">
      <c r="D1383" s="305"/>
      <c r="J1383" s="251"/>
      <c r="K1383" s="251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</row>
    <row r="1384" spans="4:26" s="2" customFormat="1" x14ac:dyDescent="0.45">
      <c r="D1384" s="305"/>
      <c r="J1384" s="251"/>
      <c r="K1384" s="251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</row>
    <row r="1385" spans="4:26" s="2" customFormat="1" x14ac:dyDescent="0.45">
      <c r="D1385" s="305"/>
      <c r="J1385" s="251"/>
      <c r="K1385" s="251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</row>
    <row r="1386" spans="4:26" s="2" customFormat="1" x14ac:dyDescent="0.45">
      <c r="D1386" s="305"/>
      <c r="J1386" s="251"/>
      <c r="K1386" s="251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</row>
    <row r="1387" spans="4:26" s="2" customFormat="1" x14ac:dyDescent="0.45">
      <c r="D1387" s="305"/>
      <c r="J1387" s="251"/>
      <c r="K1387" s="251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</row>
    <row r="1388" spans="4:26" s="2" customFormat="1" x14ac:dyDescent="0.45">
      <c r="D1388" s="305"/>
      <c r="J1388" s="251"/>
      <c r="K1388" s="251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</row>
    <row r="1389" spans="4:26" s="2" customFormat="1" x14ac:dyDescent="0.45">
      <c r="D1389" s="305"/>
      <c r="J1389" s="251"/>
      <c r="K1389" s="251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</row>
    <row r="1390" spans="4:26" s="2" customFormat="1" x14ac:dyDescent="0.45">
      <c r="D1390" s="305"/>
      <c r="J1390" s="251"/>
      <c r="K1390" s="251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</row>
    <row r="1391" spans="4:26" s="2" customFormat="1" x14ac:dyDescent="0.45">
      <c r="D1391" s="305"/>
      <c r="J1391" s="251"/>
      <c r="K1391" s="251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</row>
    <row r="1392" spans="4:26" s="2" customFormat="1" x14ac:dyDescent="0.45">
      <c r="D1392" s="305"/>
      <c r="J1392" s="251"/>
      <c r="K1392" s="251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</row>
    <row r="1393" spans="4:26" s="2" customFormat="1" x14ac:dyDescent="0.45">
      <c r="D1393" s="305"/>
      <c r="J1393" s="251"/>
      <c r="K1393" s="251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</row>
    <row r="1394" spans="4:26" s="2" customFormat="1" x14ac:dyDescent="0.45">
      <c r="D1394" s="305"/>
      <c r="J1394" s="251"/>
      <c r="K1394" s="251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</row>
    <row r="1395" spans="4:26" s="2" customFormat="1" x14ac:dyDescent="0.45">
      <c r="D1395" s="305"/>
      <c r="J1395" s="251"/>
      <c r="K1395" s="251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</row>
    <row r="1396" spans="4:26" s="2" customFormat="1" x14ac:dyDescent="0.45">
      <c r="D1396" s="305"/>
      <c r="J1396" s="251"/>
      <c r="K1396" s="251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</row>
    <row r="1397" spans="4:26" s="2" customFormat="1" x14ac:dyDescent="0.45">
      <c r="D1397" s="305"/>
      <c r="J1397" s="251"/>
      <c r="K1397" s="251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</row>
    <row r="1398" spans="4:26" s="2" customFormat="1" x14ac:dyDescent="0.45">
      <c r="D1398" s="305"/>
      <c r="J1398" s="251"/>
      <c r="K1398" s="251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</row>
    <row r="1399" spans="4:26" s="2" customFormat="1" x14ac:dyDescent="0.45">
      <c r="D1399" s="305"/>
      <c r="J1399" s="251"/>
      <c r="K1399" s="251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</row>
    <row r="1400" spans="4:26" s="2" customFormat="1" x14ac:dyDescent="0.45">
      <c r="D1400" s="305"/>
      <c r="J1400" s="251"/>
      <c r="K1400" s="251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</row>
    <row r="1401" spans="4:26" s="2" customFormat="1" x14ac:dyDescent="0.45">
      <c r="D1401" s="305"/>
      <c r="J1401" s="251"/>
      <c r="K1401" s="251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</row>
    <row r="1402" spans="4:26" s="2" customFormat="1" x14ac:dyDescent="0.45">
      <c r="D1402" s="305"/>
      <c r="J1402" s="251"/>
      <c r="K1402" s="251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</row>
    <row r="1403" spans="4:26" s="2" customFormat="1" x14ac:dyDescent="0.45">
      <c r="D1403" s="305"/>
      <c r="J1403" s="251"/>
      <c r="K1403" s="251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</row>
    <row r="1404" spans="4:26" s="2" customFormat="1" x14ac:dyDescent="0.45">
      <c r="D1404" s="305"/>
      <c r="J1404" s="251"/>
      <c r="K1404" s="251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</row>
    <row r="1405" spans="4:26" s="2" customFormat="1" x14ac:dyDescent="0.45">
      <c r="D1405" s="305"/>
      <c r="J1405" s="251"/>
      <c r="K1405" s="251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</row>
    <row r="1406" spans="4:26" s="2" customFormat="1" x14ac:dyDescent="0.45">
      <c r="D1406" s="305"/>
      <c r="J1406" s="251"/>
      <c r="K1406" s="251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</row>
    <row r="1407" spans="4:26" s="2" customFormat="1" x14ac:dyDescent="0.45">
      <c r="D1407" s="305"/>
      <c r="J1407" s="251"/>
      <c r="K1407" s="251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</row>
    <row r="1408" spans="4:26" s="2" customFormat="1" x14ac:dyDescent="0.45">
      <c r="D1408" s="305"/>
      <c r="J1408" s="251"/>
      <c r="K1408" s="251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</row>
    <row r="1409" spans="4:26" s="2" customFormat="1" x14ac:dyDescent="0.45">
      <c r="D1409" s="305"/>
      <c r="J1409" s="251"/>
      <c r="K1409" s="251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</row>
    <row r="1410" spans="4:26" s="2" customFormat="1" x14ac:dyDescent="0.45">
      <c r="D1410" s="305"/>
      <c r="J1410" s="251"/>
      <c r="K1410" s="251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</row>
    <row r="1411" spans="4:26" s="2" customFormat="1" x14ac:dyDescent="0.45">
      <c r="D1411" s="305"/>
      <c r="J1411" s="251"/>
      <c r="K1411" s="251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</row>
    <row r="1412" spans="4:26" s="2" customFormat="1" x14ac:dyDescent="0.45">
      <c r="D1412" s="305"/>
      <c r="J1412" s="251"/>
      <c r="K1412" s="251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</row>
    <row r="1413" spans="4:26" s="2" customFormat="1" x14ac:dyDescent="0.45">
      <c r="D1413" s="305"/>
      <c r="J1413" s="251"/>
      <c r="K1413" s="251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</row>
    <row r="1414" spans="4:26" s="2" customFormat="1" x14ac:dyDescent="0.45">
      <c r="D1414" s="305"/>
      <c r="J1414" s="251"/>
      <c r="K1414" s="251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</row>
    <row r="1415" spans="4:26" s="2" customFormat="1" x14ac:dyDescent="0.45">
      <c r="D1415" s="305"/>
      <c r="J1415" s="251"/>
      <c r="K1415" s="251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</row>
    <row r="1416" spans="4:26" s="2" customFormat="1" x14ac:dyDescent="0.45">
      <c r="D1416" s="305"/>
      <c r="J1416" s="251"/>
      <c r="K1416" s="251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</row>
    <row r="1417" spans="4:26" s="2" customFormat="1" x14ac:dyDescent="0.45">
      <c r="D1417" s="305"/>
      <c r="J1417" s="251"/>
      <c r="K1417" s="251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</row>
    <row r="1418" spans="4:26" s="2" customFormat="1" x14ac:dyDescent="0.45">
      <c r="D1418" s="305"/>
      <c r="J1418" s="251"/>
      <c r="K1418" s="251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</row>
    <row r="1419" spans="4:26" s="2" customFormat="1" x14ac:dyDescent="0.45">
      <c r="D1419" s="305"/>
      <c r="J1419" s="251"/>
      <c r="K1419" s="251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</row>
    <row r="1420" spans="4:26" s="2" customFormat="1" x14ac:dyDescent="0.45">
      <c r="D1420" s="305"/>
      <c r="J1420" s="251"/>
      <c r="K1420" s="251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</row>
    <row r="1421" spans="4:26" s="2" customFormat="1" x14ac:dyDescent="0.45">
      <c r="D1421" s="305"/>
      <c r="J1421" s="251"/>
      <c r="K1421" s="251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</row>
    <row r="1422" spans="4:26" s="2" customFormat="1" x14ac:dyDescent="0.45">
      <c r="D1422" s="305"/>
      <c r="J1422" s="251"/>
      <c r="K1422" s="251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</row>
    <row r="1423" spans="4:26" s="2" customFormat="1" x14ac:dyDescent="0.45">
      <c r="D1423" s="305"/>
      <c r="J1423" s="251"/>
      <c r="K1423" s="251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</row>
    <row r="1424" spans="4:26" s="2" customFormat="1" x14ac:dyDescent="0.45">
      <c r="D1424" s="305"/>
      <c r="J1424" s="251"/>
      <c r="K1424" s="251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</row>
    <row r="1425" spans="4:26" s="2" customFormat="1" x14ac:dyDescent="0.45">
      <c r="D1425" s="305"/>
      <c r="J1425" s="251"/>
      <c r="K1425" s="251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</row>
    <row r="1426" spans="4:26" s="2" customFormat="1" x14ac:dyDescent="0.45">
      <c r="D1426" s="305"/>
      <c r="J1426" s="251"/>
      <c r="K1426" s="251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</row>
    <row r="1427" spans="4:26" s="2" customFormat="1" x14ac:dyDescent="0.45">
      <c r="D1427" s="305"/>
      <c r="J1427" s="251"/>
      <c r="K1427" s="251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</row>
    <row r="1428" spans="4:26" s="2" customFormat="1" x14ac:dyDescent="0.45">
      <c r="D1428" s="305"/>
      <c r="J1428" s="251"/>
      <c r="K1428" s="251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</row>
    <row r="1429" spans="4:26" s="2" customFormat="1" x14ac:dyDescent="0.45">
      <c r="D1429" s="305"/>
      <c r="J1429" s="251"/>
      <c r="K1429" s="251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</row>
    <row r="1430" spans="4:26" s="2" customFormat="1" x14ac:dyDescent="0.45">
      <c r="D1430" s="305"/>
      <c r="J1430" s="251"/>
      <c r="K1430" s="251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</row>
    <row r="1431" spans="4:26" s="2" customFormat="1" x14ac:dyDescent="0.45">
      <c r="D1431" s="305"/>
      <c r="J1431" s="251"/>
      <c r="K1431" s="251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</row>
    <row r="1432" spans="4:26" s="2" customFormat="1" x14ac:dyDescent="0.45">
      <c r="D1432" s="305"/>
      <c r="J1432" s="251"/>
      <c r="K1432" s="251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</row>
    <row r="1433" spans="4:26" s="2" customFormat="1" x14ac:dyDescent="0.45">
      <c r="D1433" s="305"/>
      <c r="J1433" s="251"/>
      <c r="K1433" s="251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</row>
    <row r="1434" spans="4:26" s="2" customFormat="1" x14ac:dyDescent="0.45">
      <c r="D1434" s="305"/>
      <c r="J1434" s="251"/>
      <c r="K1434" s="251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</row>
    <row r="1435" spans="4:26" s="2" customFormat="1" x14ac:dyDescent="0.45">
      <c r="D1435" s="305"/>
      <c r="J1435" s="251"/>
      <c r="K1435" s="251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</row>
    <row r="1436" spans="4:26" s="2" customFormat="1" x14ac:dyDescent="0.45">
      <c r="D1436" s="305"/>
      <c r="J1436" s="251"/>
      <c r="K1436" s="251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</row>
    <row r="1437" spans="4:26" s="2" customFormat="1" x14ac:dyDescent="0.45">
      <c r="D1437" s="305"/>
      <c r="J1437" s="251"/>
      <c r="K1437" s="251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</row>
    <row r="1438" spans="4:26" s="2" customFormat="1" x14ac:dyDescent="0.45">
      <c r="D1438" s="305"/>
      <c r="J1438" s="251"/>
      <c r="K1438" s="251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</row>
    <row r="1439" spans="4:26" s="2" customFormat="1" x14ac:dyDescent="0.45">
      <c r="D1439" s="305"/>
      <c r="J1439" s="251"/>
      <c r="K1439" s="251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</row>
    <row r="1440" spans="4:26" s="2" customFormat="1" x14ac:dyDescent="0.45">
      <c r="D1440" s="305"/>
      <c r="J1440" s="251"/>
      <c r="K1440" s="251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</row>
    <row r="1441" spans="4:26" s="2" customFormat="1" x14ac:dyDescent="0.45">
      <c r="D1441" s="305"/>
      <c r="J1441" s="251"/>
      <c r="K1441" s="251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</row>
    <row r="1442" spans="4:26" s="2" customFormat="1" x14ac:dyDescent="0.45">
      <c r="D1442" s="305"/>
      <c r="J1442" s="251"/>
      <c r="K1442" s="251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</row>
    <row r="1443" spans="4:26" s="2" customFormat="1" x14ac:dyDescent="0.45">
      <c r="D1443" s="305"/>
      <c r="J1443" s="251"/>
      <c r="K1443" s="251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</row>
    <row r="1444" spans="4:26" s="2" customFormat="1" x14ac:dyDescent="0.45">
      <c r="D1444" s="305"/>
      <c r="J1444" s="251"/>
      <c r="K1444" s="251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</row>
    <row r="1445" spans="4:26" s="2" customFormat="1" x14ac:dyDescent="0.45">
      <c r="D1445" s="305"/>
      <c r="J1445" s="251"/>
      <c r="K1445" s="251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</row>
    <row r="1446" spans="4:26" s="2" customFormat="1" x14ac:dyDescent="0.45">
      <c r="D1446" s="305"/>
      <c r="J1446" s="251"/>
      <c r="K1446" s="251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</row>
    <row r="1447" spans="4:26" s="2" customFormat="1" x14ac:dyDescent="0.45">
      <c r="D1447" s="305"/>
      <c r="J1447" s="251"/>
      <c r="K1447" s="251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</row>
    <row r="1448" spans="4:26" s="2" customFormat="1" x14ac:dyDescent="0.45">
      <c r="D1448" s="305"/>
      <c r="J1448" s="251"/>
      <c r="K1448" s="251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</row>
    <row r="1449" spans="4:26" s="2" customFormat="1" x14ac:dyDescent="0.45">
      <c r="D1449" s="305"/>
      <c r="J1449" s="251"/>
      <c r="K1449" s="251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</row>
    <row r="1450" spans="4:26" s="2" customFormat="1" x14ac:dyDescent="0.45">
      <c r="D1450" s="305"/>
      <c r="J1450" s="251"/>
      <c r="K1450" s="251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</row>
    <row r="1451" spans="4:26" s="2" customFormat="1" x14ac:dyDescent="0.45">
      <c r="D1451" s="305"/>
      <c r="J1451" s="251"/>
      <c r="K1451" s="251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</row>
    <row r="1452" spans="4:26" s="2" customFormat="1" x14ac:dyDescent="0.45">
      <c r="D1452" s="305"/>
      <c r="J1452" s="251"/>
      <c r="K1452" s="251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</row>
    <row r="1453" spans="4:26" s="2" customFormat="1" x14ac:dyDescent="0.45">
      <c r="D1453" s="305"/>
      <c r="J1453" s="251"/>
      <c r="K1453" s="251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</row>
    <row r="1454" spans="4:26" s="2" customFormat="1" x14ac:dyDescent="0.45">
      <c r="D1454" s="305"/>
      <c r="J1454" s="251"/>
      <c r="K1454" s="251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</row>
    <row r="1455" spans="4:26" s="2" customFormat="1" x14ac:dyDescent="0.45">
      <c r="D1455" s="305"/>
      <c r="J1455" s="251"/>
      <c r="K1455" s="251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</row>
    <row r="1456" spans="4:26" s="2" customFormat="1" x14ac:dyDescent="0.45">
      <c r="D1456" s="305"/>
      <c r="J1456" s="251"/>
      <c r="K1456" s="251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</row>
    <row r="1457" spans="4:26" s="2" customFormat="1" x14ac:dyDescent="0.45">
      <c r="D1457" s="305"/>
      <c r="J1457" s="251"/>
      <c r="K1457" s="251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</row>
    <row r="1458" spans="4:26" s="2" customFormat="1" x14ac:dyDescent="0.45">
      <c r="D1458" s="305"/>
      <c r="J1458" s="251"/>
      <c r="K1458" s="251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</row>
    <row r="1459" spans="4:26" s="2" customFormat="1" x14ac:dyDescent="0.45">
      <c r="D1459" s="305"/>
      <c r="J1459" s="251"/>
      <c r="K1459" s="251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</row>
    <row r="1460" spans="4:26" s="2" customFormat="1" x14ac:dyDescent="0.45">
      <c r="D1460" s="305"/>
      <c r="J1460" s="251"/>
      <c r="K1460" s="251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</row>
    <row r="1461" spans="4:26" s="2" customFormat="1" x14ac:dyDescent="0.45">
      <c r="D1461" s="305"/>
      <c r="J1461" s="251"/>
      <c r="K1461" s="251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</row>
    <row r="1462" spans="4:26" s="2" customFormat="1" x14ac:dyDescent="0.45">
      <c r="D1462" s="305"/>
      <c r="J1462" s="251"/>
      <c r="K1462" s="251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</row>
    <row r="1463" spans="4:26" s="2" customFormat="1" x14ac:dyDescent="0.45">
      <c r="D1463" s="305"/>
      <c r="J1463" s="251"/>
      <c r="K1463" s="251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</row>
    <row r="1464" spans="4:26" s="2" customFormat="1" x14ac:dyDescent="0.45">
      <c r="D1464" s="305"/>
      <c r="J1464" s="251"/>
      <c r="K1464" s="251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</row>
    <row r="1465" spans="4:26" s="2" customFormat="1" x14ac:dyDescent="0.45">
      <c r="D1465" s="305"/>
      <c r="J1465" s="251"/>
      <c r="K1465" s="251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</row>
    <row r="1466" spans="4:26" s="2" customFormat="1" x14ac:dyDescent="0.45">
      <c r="D1466" s="305"/>
      <c r="J1466" s="251"/>
      <c r="K1466" s="251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</row>
    <row r="1467" spans="4:26" s="2" customFormat="1" x14ac:dyDescent="0.45">
      <c r="D1467" s="305"/>
      <c r="J1467" s="251"/>
      <c r="K1467" s="251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</row>
    <row r="1468" spans="4:26" s="2" customFormat="1" x14ac:dyDescent="0.45">
      <c r="D1468" s="305"/>
      <c r="J1468" s="251"/>
      <c r="K1468" s="251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</row>
    <row r="1469" spans="4:26" s="2" customFormat="1" x14ac:dyDescent="0.45">
      <c r="D1469" s="305"/>
      <c r="J1469" s="251"/>
      <c r="K1469" s="251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</row>
    <row r="1470" spans="4:26" s="2" customFormat="1" x14ac:dyDescent="0.45">
      <c r="D1470" s="305"/>
      <c r="J1470" s="251"/>
      <c r="K1470" s="251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</row>
    <row r="1471" spans="4:26" s="2" customFormat="1" x14ac:dyDescent="0.45">
      <c r="D1471" s="305"/>
      <c r="J1471" s="251"/>
      <c r="K1471" s="251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</row>
    <row r="1472" spans="4:26" s="2" customFormat="1" x14ac:dyDescent="0.45">
      <c r="D1472" s="305"/>
      <c r="J1472" s="251"/>
      <c r="K1472" s="251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</row>
    <row r="1473" spans="4:26" s="2" customFormat="1" x14ac:dyDescent="0.45">
      <c r="D1473" s="305"/>
      <c r="J1473" s="251"/>
      <c r="K1473" s="251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</row>
    <row r="1474" spans="4:26" s="2" customFormat="1" x14ac:dyDescent="0.45">
      <c r="D1474" s="305"/>
      <c r="J1474" s="251"/>
      <c r="K1474" s="251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</row>
    <row r="1475" spans="4:26" s="2" customFormat="1" x14ac:dyDescent="0.45">
      <c r="D1475" s="305"/>
      <c r="J1475" s="251"/>
      <c r="K1475" s="251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</row>
    <row r="1476" spans="4:26" s="2" customFormat="1" x14ac:dyDescent="0.45">
      <c r="D1476" s="305"/>
      <c r="J1476" s="251"/>
      <c r="K1476" s="251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</row>
    <row r="1477" spans="4:26" s="2" customFormat="1" x14ac:dyDescent="0.45">
      <c r="D1477" s="305"/>
      <c r="J1477" s="251"/>
      <c r="K1477" s="251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</row>
    <row r="1478" spans="4:26" s="2" customFormat="1" x14ac:dyDescent="0.45">
      <c r="D1478" s="305"/>
      <c r="J1478" s="251"/>
      <c r="K1478" s="251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</row>
    <row r="1479" spans="4:26" s="2" customFormat="1" x14ac:dyDescent="0.45">
      <c r="D1479" s="305"/>
      <c r="J1479" s="251"/>
      <c r="K1479" s="251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</row>
    <row r="1480" spans="4:26" s="2" customFormat="1" x14ac:dyDescent="0.45">
      <c r="D1480" s="305"/>
      <c r="J1480" s="251"/>
      <c r="K1480" s="251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</row>
    <row r="1481" spans="4:26" s="2" customFormat="1" x14ac:dyDescent="0.45">
      <c r="D1481" s="305"/>
      <c r="J1481" s="251"/>
      <c r="K1481" s="251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</row>
    <row r="1482" spans="4:26" s="2" customFormat="1" x14ac:dyDescent="0.45">
      <c r="D1482" s="305"/>
      <c r="J1482" s="251"/>
      <c r="K1482" s="251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</row>
    <row r="1483" spans="4:26" s="2" customFormat="1" x14ac:dyDescent="0.45">
      <c r="D1483" s="305"/>
      <c r="J1483" s="251"/>
      <c r="K1483" s="251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</row>
    <row r="1484" spans="4:26" s="2" customFormat="1" x14ac:dyDescent="0.45">
      <c r="D1484" s="305"/>
      <c r="J1484" s="251"/>
      <c r="K1484" s="251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</row>
    <row r="1485" spans="4:26" s="2" customFormat="1" x14ac:dyDescent="0.45">
      <c r="D1485" s="305"/>
      <c r="J1485" s="251"/>
      <c r="K1485" s="251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</row>
    <row r="1486" spans="4:26" s="2" customFormat="1" x14ac:dyDescent="0.45">
      <c r="D1486" s="305"/>
      <c r="J1486" s="251"/>
      <c r="K1486" s="251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</row>
    <row r="1487" spans="4:26" s="2" customFormat="1" x14ac:dyDescent="0.45">
      <c r="D1487" s="305"/>
      <c r="J1487" s="251"/>
      <c r="K1487" s="251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</row>
    <row r="1488" spans="4:26" s="2" customFormat="1" x14ac:dyDescent="0.45">
      <c r="D1488" s="305"/>
      <c r="J1488" s="251"/>
      <c r="K1488" s="251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</row>
    <row r="1489" spans="4:26" s="2" customFormat="1" x14ac:dyDescent="0.45">
      <c r="D1489" s="305"/>
      <c r="J1489" s="251"/>
      <c r="K1489" s="251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</row>
    <row r="1490" spans="4:26" s="2" customFormat="1" x14ac:dyDescent="0.45">
      <c r="D1490" s="305"/>
      <c r="J1490" s="251"/>
      <c r="K1490" s="251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</row>
    <row r="1491" spans="4:26" s="2" customFormat="1" x14ac:dyDescent="0.45">
      <c r="D1491" s="305"/>
      <c r="J1491" s="251"/>
      <c r="K1491" s="251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</row>
    <row r="1492" spans="4:26" s="2" customFormat="1" x14ac:dyDescent="0.45">
      <c r="D1492" s="305"/>
      <c r="J1492" s="251"/>
      <c r="K1492" s="251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</row>
    <row r="1493" spans="4:26" s="2" customFormat="1" x14ac:dyDescent="0.45">
      <c r="D1493" s="305"/>
      <c r="J1493" s="251"/>
      <c r="K1493" s="251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</row>
    <row r="1494" spans="4:26" s="2" customFormat="1" x14ac:dyDescent="0.45">
      <c r="D1494" s="305"/>
      <c r="J1494" s="251"/>
      <c r="K1494" s="251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</row>
    <row r="1495" spans="4:26" s="2" customFormat="1" x14ac:dyDescent="0.45">
      <c r="D1495" s="305"/>
      <c r="J1495" s="251"/>
      <c r="K1495" s="251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</row>
    <row r="1496" spans="4:26" s="2" customFormat="1" x14ac:dyDescent="0.45">
      <c r="D1496" s="305"/>
      <c r="J1496" s="251"/>
      <c r="K1496" s="251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</row>
    <row r="1497" spans="4:26" s="2" customFormat="1" x14ac:dyDescent="0.45">
      <c r="D1497" s="305"/>
      <c r="J1497" s="251"/>
      <c r="K1497" s="251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</row>
    <row r="1498" spans="4:26" s="2" customFormat="1" x14ac:dyDescent="0.45">
      <c r="D1498" s="305"/>
      <c r="J1498" s="251"/>
      <c r="K1498" s="251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</row>
    <row r="1499" spans="4:26" s="2" customFormat="1" x14ac:dyDescent="0.45">
      <c r="D1499" s="305"/>
      <c r="J1499" s="251"/>
      <c r="K1499" s="251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</row>
    <row r="1500" spans="4:26" s="2" customFormat="1" x14ac:dyDescent="0.45">
      <c r="D1500" s="305"/>
      <c r="J1500" s="251"/>
      <c r="K1500" s="251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</row>
    <row r="1501" spans="4:26" s="2" customFormat="1" x14ac:dyDescent="0.45">
      <c r="D1501" s="305"/>
      <c r="J1501" s="251"/>
      <c r="K1501" s="251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</row>
    <row r="1502" spans="4:26" s="2" customFormat="1" x14ac:dyDescent="0.45">
      <c r="D1502" s="305"/>
      <c r="J1502" s="251"/>
      <c r="K1502" s="251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</row>
    <row r="1503" spans="4:26" s="2" customFormat="1" x14ac:dyDescent="0.45">
      <c r="D1503" s="305"/>
      <c r="J1503" s="251"/>
      <c r="K1503" s="251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</row>
    <row r="1504" spans="4:26" s="2" customFormat="1" x14ac:dyDescent="0.45">
      <c r="D1504" s="305"/>
      <c r="J1504" s="251"/>
      <c r="K1504" s="251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</row>
    <row r="1505" spans="4:26" s="2" customFormat="1" x14ac:dyDescent="0.45">
      <c r="D1505" s="305"/>
      <c r="J1505" s="251"/>
      <c r="K1505" s="251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</row>
    <row r="1506" spans="4:26" s="2" customFormat="1" x14ac:dyDescent="0.45">
      <c r="D1506" s="305"/>
      <c r="J1506" s="251"/>
      <c r="K1506" s="251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</row>
    <row r="1507" spans="4:26" s="2" customFormat="1" x14ac:dyDescent="0.45">
      <c r="D1507" s="305"/>
      <c r="J1507" s="251"/>
      <c r="K1507" s="251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</row>
    <row r="1508" spans="4:26" s="2" customFormat="1" x14ac:dyDescent="0.45">
      <c r="D1508" s="305"/>
      <c r="J1508" s="251"/>
      <c r="K1508" s="251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</row>
    <row r="1509" spans="4:26" s="2" customFormat="1" x14ac:dyDescent="0.45">
      <c r="D1509" s="305"/>
      <c r="J1509" s="251"/>
      <c r="K1509" s="251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</row>
    <row r="1510" spans="4:26" s="2" customFormat="1" x14ac:dyDescent="0.45">
      <c r="D1510" s="305"/>
      <c r="J1510" s="251"/>
      <c r="K1510" s="251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</row>
    <row r="1511" spans="4:26" s="2" customFormat="1" x14ac:dyDescent="0.45">
      <c r="D1511" s="305"/>
      <c r="J1511" s="251"/>
      <c r="K1511" s="251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</row>
    <row r="1512" spans="4:26" s="2" customFormat="1" x14ac:dyDescent="0.45">
      <c r="D1512" s="305"/>
      <c r="J1512" s="251"/>
      <c r="K1512" s="251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</row>
    <row r="1513" spans="4:26" s="2" customFormat="1" x14ac:dyDescent="0.45">
      <c r="D1513" s="305"/>
      <c r="J1513" s="251"/>
      <c r="K1513" s="251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</row>
    <row r="1514" spans="4:26" s="2" customFormat="1" x14ac:dyDescent="0.45">
      <c r="D1514" s="305"/>
      <c r="J1514" s="251"/>
      <c r="K1514" s="251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</row>
    <row r="1515" spans="4:26" s="2" customFormat="1" x14ac:dyDescent="0.45">
      <c r="D1515" s="305"/>
      <c r="J1515" s="251"/>
      <c r="K1515" s="251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</row>
    <row r="1516" spans="4:26" s="2" customFormat="1" x14ac:dyDescent="0.45">
      <c r="D1516" s="305"/>
      <c r="J1516" s="251"/>
      <c r="K1516" s="251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</row>
    <row r="1517" spans="4:26" s="2" customFormat="1" x14ac:dyDescent="0.45">
      <c r="D1517" s="305"/>
      <c r="J1517" s="251"/>
      <c r="K1517" s="251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</row>
    <row r="1518" spans="4:26" s="2" customFormat="1" x14ac:dyDescent="0.45">
      <c r="D1518" s="305"/>
      <c r="J1518" s="251"/>
      <c r="K1518" s="251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</row>
    <row r="1519" spans="4:26" s="2" customFormat="1" x14ac:dyDescent="0.45">
      <c r="D1519" s="305"/>
      <c r="J1519" s="251"/>
      <c r="K1519" s="251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</row>
    <row r="1520" spans="4:26" s="2" customFormat="1" x14ac:dyDescent="0.45">
      <c r="D1520" s="305"/>
      <c r="J1520" s="251"/>
      <c r="K1520" s="251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</row>
    <row r="1521" spans="4:26" s="2" customFormat="1" x14ac:dyDescent="0.45">
      <c r="D1521" s="305"/>
      <c r="J1521" s="251"/>
      <c r="K1521" s="251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</row>
    <row r="1522" spans="4:26" s="2" customFormat="1" x14ac:dyDescent="0.45">
      <c r="D1522" s="305"/>
      <c r="J1522" s="251"/>
      <c r="K1522" s="251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</row>
    <row r="1523" spans="4:26" s="2" customFormat="1" x14ac:dyDescent="0.45">
      <c r="D1523" s="305"/>
      <c r="J1523" s="251"/>
      <c r="K1523" s="251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</row>
    <row r="1524" spans="4:26" s="2" customFormat="1" x14ac:dyDescent="0.45">
      <c r="D1524" s="305"/>
      <c r="J1524" s="251"/>
      <c r="K1524" s="251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</row>
    <row r="1525" spans="4:26" s="2" customFormat="1" x14ac:dyDescent="0.45">
      <c r="D1525" s="305"/>
      <c r="J1525" s="251"/>
      <c r="K1525" s="251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</row>
    <row r="1526" spans="4:26" s="2" customFormat="1" x14ac:dyDescent="0.45">
      <c r="D1526" s="305"/>
      <c r="J1526" s="251"/>
      <c r="K1526" s="251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</row>
    <row r="1527" spans="4:26" s="2" customFormat="1" x14ac:dyDescent="0.45">
      <c r="D1527" s="305"/>
      <c r="J1527" s="251"/>
      <c r="K1527" s="251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</row>
    <row r="1528" spans="4:26" s="2" customFormat="1" x14ac:dyDescent="0.45">
      <c r="D1528" s="305"/>
      <c r="J1528" s="251"/>
      <c r="K1528" s="251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</row>
    <row r="1529" spans="4:26" s="2" customFormat="1" x14ac:dyDescent="0.45">
      <c r="D1529" s="305"/>
      <c r="J1529" s="251"/>
      <c r="K1529" s="251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</row>
    <row r="1530" spans="4:26" s="2" customFormat="1" x14ac:dyDescent="0.45">
      <c r="D1530" s="305"/>
      <c r="J1530" s="251"/>
      <c r="K1530" s="251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</row>
    <row r="1531" spans="4:26" s="2" customFormat="1" x14ac:dyDescent="0.45">
      <c r="D1531" s="305"/>
      <c r="J1531" s="251"/>
      <c r="K1531" s="251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</row>
    <row r="1532" spans="4:26" s="2" customFormat="1" x14ac:dyDescent="0.45">
      <c r="D1532" s="305"/>
      <c r="J1532" s="251"/>
      <c r="K1532" s="251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</row>
    <row r="1533" spans="4:26" s="2" customFormat="1" x14ac:dyDescent="0.45">
      <c r="D1533" s="305"/>
      <c r="J1533" s="251"/>
      <c r="K1533" s="251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</row>
    <row r="1534" spans="4:26" s="2" customFormat="1" x14ac:dyDescent="0.45">
      <c r="D1534" s="305"/>
      <c r="J1534" s="251"/>
      <c r="K1534" s="251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</row>
    <row r="1535" spans="4:26" s="2" customFormat="1" x14ac:dyDescent="0.45">
      <c r="D1535" s="305"/>
      <c r="J1535" s="251"/>
      <c r="K1535" s="251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</row>
    <row r="1536" spans="4:26" s="2" customFormat="1" x14ac:dyDescent="0.45">
      <c r="D1536" s="305"/>
      <c r="J1536" s="251"/>
      <c r="K1536" s="251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</row>
    <row r="1537" spans="4:26" s="2" customFormat="1" x14ac:dyDescent="0.45">
      <c r="D1537" s="305"/>
      <c r="J1537" s="251"/>
      <c r="K1537" s="251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</row>
    <row r="1538" spans="4:26" s="2" customFormat="1" x14ac:dyDescent="0.45">
      <c r="D1538" s="305"/>
      <c r="J1538" s="251"/>
      <c r="K1538" s="251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</row>
    <row r="1539" spans="4:26" s="2" customFormat="1" x14ac:dyDescent="0.45">
      <c r="D1539" s="305"/>
      <c r="J1539" s="251"/>
      <c r="K1539" s="251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</row>
    <row r="1540" spans="4:26" s="2" customFormat="1" x14ac:dyDescent="0.45">
      <c r="D1540" s="305"/>
      <c r="J1540" s="251"/>
      <c r="K1540" s="251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</row>
    <row r="1541" spans="4:26" s="2" customFormat="1" x14ac:dyDescent="0.45">
      <c r="D1541" s="305"/>
      <c r="J1541" s="251"/>
      <c r="K1541" s="251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</row>
    <row r="1542" spans="4:26" s="2" customFormat="1" x14ac:dyDescent="0.45">
      <c r="D1542" s="305"/>
      <c r="J1542" s="251"/>
      <c r="K1542" s="251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</row>
    <row r="1543" spans="4:26" s="2" customFormat="1" x14ac:dyDescent="0.45">
      <c r="D1543" s="305"/>
      <c r="J1543" s="251"/>
      <c r="K1543" s="251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</row>
    <row r="1544" spans="4:26" s="2" customFormat="1" x14ac:dyDescent="0.45">
      <c r="D1544" s="305"/>
      <c r="J1544" s="251"/>
      <c r="K1544" s="251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</row>
    <row r="1545" spans="4:26" s="2" customFormat="1" x14ac:dyDescent="0.45">
      <c r="D1545" s="305"/>
      <c r="J1545" s="251"/>
      <c r="K1545" s="251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</row>
    <row r="1546" spans="4:26" s="2" customFormat="1" x14ac:dyDescent="0.45">
      <c r="D1546" s="305"/>
      <c r="J1546" s="251"/>
      <c r="K1546" s="251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</row>
    <row r="1547" spans="4:26" s="2" customFormat="1" x14ac:dyDescent="0.45">
      <c r="D1547" s="305"/>
      <c r="J1547" s="251"/>
      <c r="K1547" s="251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</row>
    <row r="1548" spans="4:26" s="2" customFormat="1" x14ac:dyDescent="0.45">
      <c r="D1548" s="305"/>
      <c r="J1548" s="251"/>
      <c r="K1548" s="251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</row>
    <row r="1549" spans="4:26" s="2" customFormat="1" x14ac:dyDescent="0.45">
      <c r="D1549" s="305"/>
      <c r="J1549" s="251"/>
      <c r="K1549" s="251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</row>
    <row r="1550" spans="4:26" s="2" customFormat="1" x14ac:dyDescent="0.45">
      <c r="D1550" s="305"/>
      <c r="J1550" s="251"/>
      <c r="K1550" s="251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</row>
    <row r="1551" spans="4:26" s="2" customFormat="1" x14ac:dyDescent="0.45">
      <c r="D1551" s="305"/>
      <c r="J1551" s="251"/>
      <c r="K1551" s="251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</row>
    <row r="1552" spans="4:26" s="2" customFormat="1" x14ac:dyDescent="0.45">
      <c r="D1552" s="305"/>
      <c r="J1552" s="251"/>
      <c r="K1552" s="251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</row>
    <row r="1553" spans="4:26" s="2" customFormat="1" x14ac:dyDescent="0.45">
      <c r="D1553" s="305"/>
      <c r="J1553" s="251"/>
      <c r="K1553" s="251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</row>
    <row r="1554" spans="4:26" s="2" customFormat="1" x14ac:dyDescent="0.45">
      <c r="D1554" s="305"/>
      <c r="J1554" s="251"/>
      <c r="K1554" s="251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</row>
    <row r="1555" spans="4:26" s="2" customFormat="1" x14ac:dyDescent="0.45">
      <c r="D1555" s="305"/>
      <c r="J1555" s="251"/>
      <c r="K1555" s="251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</row>
    <row r="1556" spans="4:26" s="2" customFormat="1" x14ac:dyDescent="0.45">
      <c r="D1556" s="305"/>
      <c r="J1556" s="251"/>
      <c r="K1556" s="251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</row>
    <row r="1557" spans="4:26" s="2" customFormat="1" x14ac:dyDescent="0.45">
      <c r="D1557" s="305"/>
      <c r="J1557" s="251"/>
      <c r="K1557" s="251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</row>
    <row r="1558" spans="4:26" s="2" customFormat="1" x14ac:dyDescent="0.45">
      <c r="D1558" s="305"/>
      <c r="J1558" s="251"/>
      <c r="K1558" s="251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</row>
    <row r="1559" spans="4:26" s="2" customFormat="1" x14ac:dyDescent="0.45">
      <c r="D1559" s="305"/>
      <c r="J1559" s="251"/>
      <c r="K1559" s="251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</row>
    <row r="1560" spans="4:26" s="2" customFormat="1" x14ac:dyDescent="0.45">
      <c r="D1560" s="305"/>
      <c r="J1560" s="251"/>
      <c r="K1560" s="251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</row>
    <row r="1561" spans="4:26" s="2" customFormat="1" x14ac:dyDescent="0.45">
      <c r="D1561" s="305"/>
      <c r="J1561" s="251"/>
      <c r="K1561" s="251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</row>
    <row r="1562" spans="4:26" s="2" customFormat="1" x14ac:dyDescent="0.45">
      <c r="D1562" s="305"/>
      <c r="J1562" s="251"/>
      <c r="K1562" s="251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</row>
    <row r="1563" spans="4:26" s="2" customFormat="1" x14ac:dyDescent="0.45">
      <c r="D1563" s="305"/>
      <c r="J1563" s="251"/>
      <c r="K1563" s="251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</row>
    <row r="1564" spans="4:26" s="2" customFormat="1" x14ac:dyDescent="0.45">
      <c r="D1564" s="305"/>
      <c r="J1564" s="251"/>
      <c r="K1564" s="251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</row>
    <row r="1565" spans="4:26" s="2" customFormat="1" x14ac:dyDescent="0.45">
      <c r="D1565" s="305"/>
      <c r="J1565" s="251"/>
      <c r="K1565" s="251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</row>
    <row r="1566" spans="4:26" s="2" customFormat="1" x14ac:dyDescent="0.45">
      <c r="D1566" s="305"/>
      <c r="J1566" s="251"/>
      <c r="K1566" s="251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</row>
    <row r="1567" spans="4:26" s="2" customFormat="1" x14ac:dyDescent="0.45">
      <c r="D1567" s="305"/>
      <c r="J1567" s="251"/>
      <c r="K1567" s="251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</row>
    <row r="1568" spans="4:26" s="2" customFormat="1" x14ac:dyDescent="0.45">
      <c r="D1568" s="305"/>
      <c r="J1568" s="251"/>
      <c r="K1568" s="251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</row>
    <row r="1569" spans="4:26" s="2" customFormat="1" x14ac:dyDescent="0.45">
      <c r="D1569" s="305"/>
      <c r="J1569" s="251"/>
      <c r="K1569" s="251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</row>
    <row r="1570" spans="4:26" s="2" customFormat="1" x14ac:dyDescent="0.45">
      <c r="D1570" s="305"/>
      <c r="J1570" s="251"/>
      <c r="K1570" s="251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</row>
    <row r="1571" spans="4:26" s="2" customFormat="1" x14ac:dyDescent="0.45">
      <c r="D1571" s="305"/>
      <c r="J1571" s="251"/>
      <c r="K1571" s="251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</row>
    <row r="1572" spans="4:26" s="2" customFormat="1" x14ac:dyDescent="0.45">
      <c r="D1572" s="305"/>
      <c r="J1572" s="251"/>
      <c r="K1572" s="251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</row>
    <row r="1573" spans="4:26" s="2" customFormat="1" x14ac:dyDescent="0.45">
      <c r="D1573" s="305"/>
      <c r="J1573" s="251"/>
      <c r="K1573" s="251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</row>
    <row r="1574" spans="4:26" s="2" customFormat="1" x14ac:dyDescent="0.45">
      <c r="D1574" s="305"/>
      <c r="J1574" s="251"/>
      <c r="K1574" s="251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</row>
    <row r="1575" spans="4:26" s="2" customFormat="1" x14ac:dyDescent="0.45">
      <c r="D1575" s="305"/>
      <c r="J1575" s="251"/>
      <c r="K1575" s="251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</row>
    <row r="1576" spans="4:26" s="2" customFormat="1" x14ac:dyDescent="0.45">
      <c r="D1576" s="305"/>
      <c r="J1576" s="251"/>
      <c r="K1576" s="251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</row>
    <row r="1577" spans="4:26" s="2" customFormat="1" x14ac:dyDescent="0.45">
      <c r="D1577" s="305"/>
      <c r="J1577" s="251"/>
      <c r="K1577" s="251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</row>
    <row r="1578" spans="4:26" s="2" customFormat="1" x14ac:dyDescent="0.45">
      <c r="D1578" s="305"/>
      <c r="J1578" s="251"/>
      <c r="K1578" s="251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</row>
    <row r="1579" spans="4:26" s="2" customFormat="1" x14ac:dyDescent="0.45">
      <c r="D1579" s="305"/>
      <c r="J1579" s="251"/>
      <c r="K1579" s="251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</row>
    <row r="1580" spans="4:26" s="2" customFormat="1" x14ac:dyDescent="0.45">
      <c r="D1580" s="305"/>
      <c r="J1580" s="251"/>
      <c r="K1580" s="251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</row>
    <row r="1581" spans="4:26" s="2" customFormat="1" x14ac:dyDescent="0.45">
      <c r="D1581" s="305"/>
      <c r="J1581" s="251"/>
      <c r="K1581" s="251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</row>
    <row r="1582" spans="4:26" s="2" customFormat="1" x14ac:dyDescent="0.45">
      <c r="D1582" s="305"/>
      <c r="J1582" s="251"/>
      <c r="K1582" s="251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</row>
    <row r="1583" spans="4:26" s="2" customFormat="1" x14ac:dyDescent="0.45">
      <c r="D1583" s="305"/>
      <c r="J1583" s="251"/>
      <c r="K1583" s="251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</row>
    <row r="1584" spans="4:26" s="2" customFormat="1" x14ac:dyDescent="0.45">
      <c r="D1584" s="305"/>
      <c r="J1584" s="251"/>
      <c r="K1584" s="251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</row>
    <row r="1585" spans="4:26" s="2" customFormat="1" x14ac:dyDescent="0.45">
      <c r="D1585" s="305"/>
      <c r="J1585" s="251"/>
      <c r="K1585" s="251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</row>
    <row r="1586" spans="4:26" s="2" customFormat="1" x14ac:dyDescent="0.45">
      <c r="D1586" s="305"/>
      <c r="J1586" s="251"/>
      <c r="K1586" s="251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</row>
    <row r="1587" spans="4:26" s="2" customFormat="1" x14ac:dyDescent="0.45">
      <c r="D1587" s="305"/>
      <c r="J1587" s="251"/>
      <c r="K1587" s="251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</row>
    <row r="1588" spans="4:26" s="2" customFormat="1" x14ac:dyDescent="0.45">
      <c r="D1588" s="305"/>
      <c r="J1588" s="251"/>
      <c r="K1588" s="251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</row>
    <row r="1589" spans="4:26" s="2" customFormat="1" x14ac:dyDescent="0.45">
      <c r="D1589" s="305"/>
      <c r="J1589" s="251"/>
      <c r="K1589" s="251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</row>
    <row r="1590" spans="4:26" s="2" customFormat="1" x14ac:dyDescent="0.45">
      <c r="D1590" s="305"/>
      <c r="J1590" s="251"/>
      <c r="K1590" s="251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</row>
    <row r="1591" spans="4:26" s="2" customFormat="1" x14ac:dyDescent="0.45">
      <c r="D1591" s="305"/>
      <c r="J1591" s="251"/>
      <c r="K1591" s="251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</row>
    <row r="1592" spans="4:26" s="2" customFormat="1" x14ac:dyDescent="0.45">
      <c r="D1592" s="305"/>
      <c r="J1592" s="251"/>
      <c r="K1592" s="251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</row>
    <row r="1593" spans="4:26" s="2" customFormat="1" x14ac:dyDescent="0.45">
      <c r="D1593" s="305"/>
      <c r="J1593" s="251"/>
      <c r="K1593" s="251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</row>
    <row r="1594" spans="4:26" s="2" customFormat="1" x14ac:dyDescent="0.45">
      <c r="D1594" s="305"/>
      <c r="J1594" s="251"/>
      <c r="K1594" s="251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</row>
    <row r="1595" spans="4:26" s="2" customFormat="1" x14ac:dyDescent="0.45">
      <c r="D1595" s="305"/>
      <c r="J1595" s="251"/>
      <c r="K1595" s="251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</row>
    <row r="1596" spans="4:26" s="2" customFormat="1" x14ac:dyDescent="0.45">
      <c r="D1596" s="305"/>
      <c r="J1596" s="251"/>
      <c r="K1596" s="251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</row>
    <row r="1597" spans="4:26" s="2" customFormat="1" x14ac:dyDescent="0.45">
      <c r="D1597" s="305"/>
      <c r="J1597" s="251"/>
      <c r="K1597" s="251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</row>
    <row r="1598" spans="4:26" s="2" customFormat="1" x14ac:dyDescent="0.45">
      <c r="D1598" s="305"/>
      <c r="J1598" s="251"/>
      <c r="K1598" s="251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</row>
    <row r="1599" spans="4:26" s="2" customFormat="1" x14ac:dyDescent="0.45">
      <c r="D1599" s="305"/>
      <c r="J1599" s="251"/>
      <c r="K1599" s="251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</row>
    <row r="1600" spans="4:26" s="2" customFormat="1" x14ac:dyDescent="0.45">
      <c r="D1600" s="305"/>
      <c r="J1600" s="251"/>
      <c r="K1600" s="251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</row>
    <row r="1601" spans="4:26" s="2" customFormat="1" x14ac:dyDescent="0.45">
      <c r="D1601" s="305"/>
      <c r="J1601" s="251"/>
      <c r="K1601" s="251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</row>
    <row r="1602" spans="4:26" s="2" customFormat="1" x14ac:dyDescent="0.45">
      <c r="D1602" s="305"/>
      <c r="J1602" s="251"/>
      <c r="K1602" s="251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</row>
    <row r="1603" spans="4:26" s="2" customFormat="1" x14ac:dyDescent="0.45">
      <c r="D1603" s="305"/>
      <c r="J1603" s="251"/>
      <c r="K1603" s="251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</row>
    <row r="1604" spans="4:26" s="2" customFormat="1" x14ac:dyDescent="0.45">
      <c r="D1604" s="305"/>
      <c r="J1604" s="251"/>
      <c r="K1604" s="251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</row>
    <row r="1605" spans="4:26" s="2" customFormat="1" x14ac:dyDescent="0.45">
      <c r="D1605" s="305"/>
      <c r="J1605" s="251"/>
      <c r="K1605" s="251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</row>
    <row r="1606" spans="4:26" s="2" customFormat="1" x14ac:dyDescent="0.45">
      <c r="D1606" s="305"/>
      <c r="J1606" s="251"/>
      <c r="K1606" s="251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</row>
    <row r="1607" spans="4:26" s="2" customFormat="1" x14ac:dyDescent="0.45">
      <c r="D1607" s="305"/>
      <c r="J1607" s="251"/>
      <c r="K1607" s="251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</row>
    <row r="1608" spans="4:26" s="2" customFormat="1" x14ac:dyDescent="0.45">
      <c r="D1608" s="305"/>
      <c r="J1608" s="251"/>
      <c r="K1608" s="251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</row>
    <row r="1609" spans="4:26" s="2" customFormat="1" x14ac:dyDescent="0.45">
      <c r="D1609" s="305"/>
      <c r="J1609" s="251"/>
      <c r="K1609" s="251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</row>
    <row r="1610" spans="4:26" s="2" customFormat="1" x14ac:dyDescent="0.45">
      <c r="D1610" s="305"/>
      <c r="J1610" s="251"/>
      <c r="K1610" s="251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</row>
    <row r="1611" spans="4:26" s="2" customFormat="1" x14ac:dyDescent="0.45">
      <c r="D1611" s="305"/>
      <c r="J1611" s="251"/>
      <c r="K1611" s="251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</row>
    <row r="1612" spans="4:26" s="2" customFormat="1" x14ac:dyDescent="0.45">
      <c r="D1612" s="305"/>
      <c r="J1612" s="251"/>
      <c r="K1612" s="251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</row>
    <row r="1613" spans="4:26" s="2" customFormat="1" x14ac:dyDescent="0.45">
      <c r="D1613" s="305"/>
      <c r="J1613" s="251"/>
      <c r="K1613" s="251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</row>
    <row r="1614" spans="4:26" s="2" customFormat="1" x14ac:dyDescent="0.45">
      <c r="D1614" s="305"/>
      <c r="J1614" s="251"/>
      <c r="K1614" s="251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</row>
    <row r="1615" spans="4:26" s="2" customFormat="1" x14ac:dyDescent="0.45">
      <c r="D1615" s="305"/>
      <c r="J1615" s="251"/>
      <c r="K1615" s="251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</row>
    <row r="1616" spans="4:26" s="2" customFormat="1" x14ac:dyDescent="0.45">
      <c r="D1616" s="305"/>
      <c r="J1616" s="251"/>
      <c r="K1616" s="251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</row>
    <row r="1617" spans="4:26" s="2" customFormat="1" x14ac:dyDescent="0.45">
      <c r="D1617" s="305"/>
      <c r="J1617" s="251"/>
      <c r="K1617" s="251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</row>
    <row r="1618" spans="4:26" s="2" customFormat="1" x14ac:dyDescent="0.45">
      <c r="D1618" s="305"/>
      <c r="J1618" s="251"/>
      <c r="K1618" s="251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</row>
    <row r="1619" spans="4:26" s="2" customFormat="1" x14ac:dyDescent="0.45">
      <c r="D1619" s="305"/>
      <c r="J1619" s="251"/>
      <c r="K1619" s="251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</row>
    <row r="1620" spans="4:26" s="2" customFormat="1" x14ac:dyDescent="0.45">
      <c r="D1620" s="305"/>
      <c r="J1620" s="251"/>
      <c r="K1620" s="251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</row>
    <row r="1621" spans="4:26" s="2" customFormat="1" x14ac:dyDescent="0.45">
      <c r="D1621" s="305"/>
      <c r="J1621" s="251"/>
      <c r="K1621" s="251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</row>
    <row r="1622" spans="4:26" s="2" customFormat="1" x14ac:dyDescent="0.45">
      <c r="D1622" s="305"/>
      <c r="J1622" s="251"/>
      <c r="K1622" s="251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</row>
    <row r="1623" spans="4:26" s="2" customFormat="1" x14ac:dyDescent="0.45">
      <c r="D1623" s="305"/>
      <c r="J1623" s="251"/>
      <c r="K1623" s="251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</row>
    <row r="1624" spans="4:26" s="2" customFormat="1" x14ac:dyDescent="0.45">
      <c r="D1624" s="305"/>
      <c r="J1624" s="251"/>
      <c r="K1624" s="251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</row>
    <row r="1625" spans="4:26" s="2" customFormat="1" x14ac:dyDescent="0.45">
      <c r="D1625" s="305"/>
      <c r="J1625" s="251"/>
      <c r="K1625" s="251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</row>
    <row r="1626" spans="4:26" s="2" customFormat="1" x14ac:dyDescent="0.45">
      <c r="D1626" s="305"/>
      <c r="J1626" s="251"/>
      <c r="K1626" s="251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</row>
    <row r="1627" spans="4:26" s="2" customFormat="1" x14ac:dyDescent="0.45">
      <c r="D1627" s="305"/>
      <c r="J1627" s="251"/>
      <c r="K1627" s="251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</row>
    <row r="1628" spans="4:26" s="2" customFormat="1" x14ac:dyDescent="0.45">
      <c r="D1628" s="305"/>
      <c r="J1628" s="251"/>
      <c r="K1628" s="251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</row>
    <row r="1629" spans="4:26" s="2" customFormat="1" x14ac:dyDescent="0.45">
      <c r="D1629" s="305"/>
      <c r="J1629" s="251"/>
      <c r="K1629" s="251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</row>
    <row r="1630" spans="4:26" s="2" customFormat="1" x14ac:dyDescent="0.45">
      <c r="D1630" s="305"/>
      <c r="J1630" s="251"/>
      <c r="K1630" s="251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</row>
    <row r="1631" spans="4:26" s="2" customFormat="1" x14ac:dyDescent="0.45">
      <c r="D1631" s="305"/>
      <c r="J1631" s="251"/>
      <c r="K1631" s="251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</row>
    <row r="1632" spans="4:26" s="2" customFormat="1" x14ac:dyDescent="0.45">
      <c r="D1632" s="305"/>
      <c r="J1632" s="251"/>
      <c r="K1632" s="251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</row>
    <row r="1633" spans="4:26" s="2" customFormat="1" x14ac:dyDescent="0.45">
      <c r="D1633" s="305"/>
      <c r="J1633" s="251"/>
      <c r="K1633" s="251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</row>
    <row r="1634" spans="4:26" s="2" customFormat="1" x14ac:dyDescent="0.45">
      <c r="D1634" s="305"/>
      <c r="J1634" s="251"/>
      <c r="K1634" s="251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</row>
    <row r="1635" spans="4:26" s="2" customFormat="1" x14ac:dyDescent="0.45">
      <c r="D1635" s="305"/>
      <c r="J1635" s="251"/>
      <c r="K1635" s="251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</row>
    <row r="1636" spans="4:26" s="2" customFormat="1" x14ac:dyDescent="0.45">
      <c r="D1636" s="305"/>
      <c r="J1636" s="251"/>
      <c r="K1636" s="251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</row>
    <row r="1637" spans="4:26" s="2" customFormat="1" x14ac:dyDescent="0.45">
      <c r="D1637" s="305"/>
      <c r="J1637" s="251"/>
      <c r="K1637" s="251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</row>
    <row r="1638" spans="4:26" s="2" customFormat="1" x14ac:dyDescent="0.45">
      <c r="D1638" s="305"/>
      <c r="J1638" s="251"/>
      <c r="K1638" s="251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</row>
    <row r="1639" spans="4:26" s="2" customFormat="1" x14ac:dyDescent="0.45">
      <c r="D1639" s="305"/>
      <c r="J1639" s="251"/>
      <c r="K1639" s="251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</row>
    <row r="1640" spans="4:26" s="2" customFormat="1" x14ac:dyDescent="0.45">
      <c r="D1640" s="305"/>
      <c r="J1640" s="251"/>
      <c r="K1640" s="251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</row>
    <row r="1641" spans="4:26" s="2" customFormat="1" x14ac:dyDescent="0.45">
      <c r="D1641" s="305"/>
      <c r="J1641" s="251"/>
      <c r="K1641" s="251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</row>
    <row r="1642" spans="4:26" s="2" customFormat="1" x14ac:dyDescent="0.45">
      <c r="D1642" s="305"/>
      <c r="J1642" s="251"/>
      <c r="K1642" s="251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</row>
    <row r="1643" spans="4:26" s="2" customFormat="1" x14ac:dyDescent="0.45">
      <c r="D1643" s="305"/>
      <c r="J1643" s="251"/>
      <c r="K1643" s="251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</row>
    <row r="1644" spans="4:26" s="2" customFormat="1" x14ac:dyDescent="0.45">
      <c r="D1644" s="305"/>
      <c r="J1644" s="251"/>
      <c r="K1644" s="251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</row>
    <row r="1645" spans="4:26" s="2" customFormat="1" x14ac:dyDescent="0.45">
      <c r="D1645" s="305"/>
      <c r="J1645" s="251"/>
      <c r="K1645" s="251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</row>
    <row r="1646" spans="4:26" s="2" customFormat="1" x14ac:dyDescent="0.45">
      <c r="D1646" s="305"/>
      <c r="J1646" s="251"/>
      <c r="K1646" s="251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</row>
    <row r="1647" spans="4:26" s="2" customFormat="1" x14ac:dyDescent="0.45">
      <c r="D1647" s="305"/>
      <c r="J1647" s="251"/>
      <c r="K1647" s="251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</row>
    <row r="1648" spans="4:26" s="2" customFormat="1" x14ac:dyDescent="0.45">
      <c r="D1648" s="305"/>
      <c r="J1648" s="251"/>
      <c r="K1648" s="251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</row>
    <row r="1649" spans="4:26" s="2" customFormat="1" x14ac:dyDescent="0.45">
      <c r="D1649" s="305"/>
      <c r="J1649" s="251"/>
      <c r="K1649" s="251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</row>
    <row r="1650" spans="4:26" s="2" customFormat="1" x14ac:dyDescent="0.45">
      <c r="D1650" s="305"/>
      <c r="J1650" s="251"/>
      <c r="K1650" s="251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</row>
    <row r="1651" spans="4:26" s="2" customFormat="1" x14ac:dyDescent="0.45">
      <c r="D1651" s="305"/>
      <c r="J1651" s="251"/>
      <c r="K1651" s="251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</row>
    <row r="1652" spans="4:26" s="2" customFormat="1" x14ac:dyDescent="0.45">
      <c r="D1652" s="305"/>
      <c r="J1652" s="251"/>
      <c r="K1652" s="251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</row>
    <row r="1653" spans="4:26" s="2" customFormat="1" x14ac:dyDescent="0.45">
      <c r="D1653" s="305"/>
      <c r="J1653" s="251"/>
      <c r="K1653" s="251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</row>
    <row r="1654" spans="4:26" s="2" customFormat="1" x14ac:dyDescent="0.45">
      <c r="D1654" s="305"/>
      <c r="J1654" s="251"/>
      <c r="K1654" s="251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</row>
    <row r="1655" spans="4:26" s="2" customFormat="1" x14ac:dyDescent="0.45">
      <c r="D1655" s="305"/>
      <c r="J1655" s="251"/>
      <c r="K1655" s="251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</row>
    <row r="1656" spans="4:26" s="2" customFormat="1" x14ac:dyDescent="0.45">
      <c r="D1656" s="305"/>
      <c r="J1656" s="251"/>
      <c r="K1656" s="251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</row>
    <row r="1657" spans="4:26" s="2" customFormat="1" x14ac:dyDescent="0.45">
      <c r="D1657" s="305"/>
      <c r="J1657" s="251"/>
      <c r="K1657" s="251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</row>
    <row r="1658" spans="4:26" s="2" customFormat="1" x14ac:dyDescent="0.45">
      <c r="D1658" s="305"/>
      <c r="J1658" s="251"/>
      <c r="K1658" s="251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</row>
    <row r="1659" spans="4:26" s="2" customFormat="1" x14ac:dyDescent="0.45">
      <c r="D1659" s="305"/>
      <c r="J1659" s="251"/>
      <c r="K1659" s="251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</row>
    <row r="1660" spans="4:26" s="2" customFormat="1" x14ac:dyDescent="0.45">
      <c r="D1660" s="305"/>
      <c r="J1660" s="251"/>
      <c r="K1660" s="251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</row>
    <row r="1661" spans="4:26" s="2" customFormat="1" x14ac:dyDescent="0.45">
      <c r="D1661" s="305"/>
      <c r="J1661" s="251"/>
      <c r="K1661" s="251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</row>
    <row r="1662" spans="4:26" s="2" customFormat="1" x14ac:dyDescent="0.45">
      <c r="D1662" s="305"/>
      <c r="J1662" s="251"/>
      <c r="K1662" s="251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</row>
    <row r="1663" spans="4:26" s="2" customFormat="1" x14ac:dyDescent="0.45">
      <c r="D1663" s="305"/>
      <c r="J1663" s="251"/>
      <c r="K1663" s="251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</row>
    <row r="1664" spans="4:26" s="2" customFormat="1" x14ac:dyDescent="0.45">
      <c r="D1664" s="305"/>
      <c r="J1664" s="251"/>
      <c r="K1664" s="251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</row>
    <row r="1665" spans="4:26" s="2" customFormat="1" x14ac:dyDescent="0.45">
      <c r="D1665" s="305"/>
      <c r="J1665" s="251"/>
      <c r="K1665" s="251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</row>
    <row r="1666" spans="4:26" s="2" customFormat="1" x14ac:dyDescent="0.45">
      <c r="D1666" s="305"/>
      <c r="J1666" s="251"/>
      <c r="K1666" s="251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</row>
    <row r="1667" spans="4:26" s="2" customFormat="1" x14ac:dyDescent="0.45">
      <c r="D1667" s="305"/>
      <c r="J1667" s="251"/>
      <c r="K1667" s="251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</row>
    <row r="1668" spans="4:26" s="2" customFormat="1" x14ac:dyDescent="0.45">
      <c r="D1668" s="305"/>
      <c r="J1668" s="251"/>
      <c r="K1668" s="251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</row>
    <row r="1669" spans="4:26" s="2" customFormat="1" x14ac:dyDescent="0.45">
      <c r="D1669" s="305"/>
      <c r="J1669" s="251"/>
      <c r="K1669" s="251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</row>
    <row r="1670" spans="4:26" s="2" customFormat="1" x14ac:dyDescent="0.45">
      <c r="D1670" s="305"/>
      <c r="J1670" s="251"/>
      <c r="K1670" s="251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</row>
    <row r="1671" spans="4:26" s="2" customFormat="1" x14ac:dyDescent="0.45">
      <c r="D1671" s="305"/>
      <c r="J1671" s="251"/>
      <c r="K1671" s="251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</row>
    <row r="1672" spans="4:26" s="2" customFormat="1" x14ac:dyDescent="0.45">
      <c r="D1672" s="305"/>
      <c r="J1672" s="251"/>
      <c r="K1672" s="251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</row>
    <row r="1673" spans="4:26" s="2" customFormat="1" x14ac:dyDescent="0.45">
      <c r="D1673" s="305"/>
      <c r="J1673" s="251"/>
      <c r="K1673" s="251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</row>
    <row r="1674" spans="4:26" s="2" customFormat="1" x14ac:dyDescent="0.45">
      <c r="D1674" s="305"/>
      <c r="J1674" s="251"/>
      <c r="K1674" s="251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</row>
    <row r="1675" spans="4:26" s="2" customFormat="1" x14ac:dyDescent="0.45">
      <c r="D1675" s="305"/>
      <c r="J1675" s="251"/>
      <c r="K1675" s="251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</row>
    <row r="1676" spans="4:26" s="2" customFormat="1" x14ac:dyDescent="0.45">
      <c r="D1676" s="305"/>
      <c r="J1676" s="251"/>
      <c r="K1676" s="251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</row>
    <row r="1677" spans="4:26" s="2" customFormat="1" x14ac:dyDescent="0.45">
      <c r="D1677" s="305"/>
      <c r="J1677" s="251"/>
      <c r="K1677" s="251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</row>
    <row r="1678" spans="4:26" s="2" customFormat="1" x14ac:dyDescent="0.45">
      <c r="D1678" s="305"/>
      <c r="J1678" s="251"/>
      <c r="K1678" s="251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</row>
    <row r="1679" spans="4:26" s="2" customFormat="1" x14ac:dyDescent="0.45">
      <c r="D1679" s="305"/>
      <c r="J1679" s="251"/>
      <c r="K1679" s="251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</row>
    <row r="1680" spans="4:26" s="2" customFormat="1" x14ac:dyDescent="0.45">
      <c r="D1680" s="305"/>
      <c r="J1680" s="251"/>
      <c r="K1680" s="251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</row>
    <row r="1681" spans="4:26" s="2" customFormat="1" x14ac:dyDescent="0.45">
      <c r="D1681" s="305"/>
      <c r="J1681" s="251"/>
      <c r="K1681" s="251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</row>
    <row r="1682" spans="4:26" s="2" customFormat="1" x14ac:dyDescent="0.45">
      <c r="D1682" s="305"/>
      <c r="J1682" s="251"/>
      <c r="K1682" s="251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</row>
    <row r="1683" spans="4:26" s="2" customFormat="1" x14ac:dyDescent="0.45">
      <c r="D1683" s="305"/>
      <c r="J1683" s="251"/>
      <c r="K1683" s="251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</row>
    <row r="1684" spans="4:26" s="2" customFormat="1" x14ac:dyDescent="0.45">
      <c r="D1684" s="305"/>
      <c r="J1684" s="251"/>
      <c r="K1684" s="251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</row>
    <row r="1685" spans="4:26" s="2" customFormat="1" x14ac:dyDescent="0.45">
      <c r="D1685" s="305"/>
      <c r="J1685" s="251"/>
      <c r="K1685" s="251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</row>
    <row r="1686" spans="4:26" s="2" customFormat="1" x14ac:dyDescent="0.45">
      <c r="D1686" s="305"/>
      <c r="J1686" s="251"/>
      <c r="K1686" s="251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</row>
    <row r="1687" spans="4:26" s="2" customFormat="1" x14ac:dyDescent="0.45">
      <c r="D1687" s="305"/>
      <c r="J1687" s="251"/>
      <c r="K1687" s="251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</row>
    <row r="1688" spans="4:26" s="2" customFormat="1" x14ac:dyDescent="0.45">
      <c r="D1688" s="305"/>
      <c r="J1688" s="251"/>
      <c r="K1688" s="251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</row>
    <row r="1689" spans="4:26" s="2" customFormat="1" x14ac:dyDescent="0.45">
      <c r="D1689" s="305"/>
      <c r="J1689" s="251"/>
      <c r="K1689" s="251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</row>
    <row r="1690" spans="4:26" s="2" customFormat="1" x14ac:dyDescent="0.45">
      <c r="D1690" s="305"/>
      <c r="J1690" s="251"/>
      <c r="K1690" s="251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</row>
    <row r="1691" spans="4:26" s="2" customFormat="1" x14ac:dyDescent="0.45">
      <c r="D1691" s="305"/>
      <c r="J1691" s="251"/>
      <c r="K1691" s="251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</row>
    <row r="1692" spans="4:26" s="2" customFormat="1" x14ac:dyDescent="0.45">
      <c r="D1692" s="305"/>
      <c r="J1692" s="251"/>
      <c r="K1692" s="251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</row>
    <row r="1693" spans="4:26" s="2" customFormat="1" x14ac:dyDescent="0.45">
      <c r="D1693" s="305"/>
      <c r="J1693" s="251"/>
      <c r="K1693" s="251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</row>
    <row r="1694" spans="4:26" s="2" customFormat="1" x14ac:dyDescent="0.45">
      <c r="D1694" s="305"/>
      <c r="J1694" s="251"/>
      <c r="K1694" s="251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</row>
    <row r="1695" spans="4:26" s="2" customFormat="1" x14ac:dyDescent="0.45">
      <c r="D1695" s="305"/>
      <c r="J1695" s="251"/>
      <c r="K1695" s="251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</row>
    <row r="1696" spans="4:26" s="2" customFormat="1" x14ac:dyDescent="0.45">
      <c r="D1696" s="305"/>
      <c r="J1696" s="251"/>
      <c r="K1696" s="251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</row>
    <row r="1697" spans="4:26" s="2" customFormat="1" x14ac:dyDescent="0.45">
      <c r="D1697" s="305"/>
      <c r="J1697" s="251"/>
      <c r="K1697" s="251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</row>
    <row r="1698" spans="4:26" s="2" customFormat="1" x14ac:dyDescent="0.45">
      <c r="D1698" s="305"/>
      <c r="J1698" s="251"/>
      <c r="K1698" s="251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</row>
    <row r="1699" spans="4:26" s="2" customFormat="1" x14ac:dyDescent="0.45">
      <c r="D1699" s="305"/>
      <c r="J1699" s="251"/>
      <c r="K1699" s="251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</row>
    <row r="1700" spans="4:26" s="2" customFormat="1" x14ac:dyDescent="0.45">
      <c r="D1700" s="305"/>
      <c r="J1700" s="251"/>
      <c r="K1700" s="251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</row>
    <row r="1701" spans="4:26" s="2" customFormat="1" x14ac:dyDescent="0.45">
      <c r="D1701" s="305"/>
      <c r="J1701" s="251"/>
      <c r="K1701" s="251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</row>
    <row r="1702" spans="4:26" s="2" customFormat="1" x14ac:dyDescent="0.45">
      <c r="D1702" s="305"/>
      <c r="J1702" s="251"/>
      <c r="K1702" s="251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</row>
    <row r="1703" spans="4:26" s="2" customFormat="1" x14ac:dyDescent="0.45">
      <c r="D1703" s="305"/>
      <c r="J1703" s="251"/>
      <c r="K1703" s="251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</row>
    <row r="1704" spans="4:26" s="2" customFormat="1" x14ac:dyDescent="0.45">
      <c r="D1704" s="305"/>
      <c r="J1704" s="251"/>
      <c r="K1704" s="251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</row>
    <row r="1705" spans="4:26" s="2" customFormat="1" x14ac:dyDescent="0.45">
      <c r="D1705" s="305"/>
      <c r="J1705" s="251"/>
      <c r="K1705" s="251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</row>
    <row r="1706" spans="4:26" s="2" customFormat="1" x14ac:dyDescent="0.45">
      <c r="D1706" s="305"/>
      <c r="J1706" s="251"/>
      <c r="K1706" s="251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</row>
    <row r="1707" spans="4:26" s="2" customFormat="1" x14ac:dyDescent="0.45">
      <c r="D1707" s="305"/>
      <c r="J1707" s="251"/>
      <c r="K1707" s="251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</row>
    <row r="1708" spans="4:26" s="2" customFormat="1" x14ac:dyDescent="0.45">
      <c r="D1708" s="305"/>
      <c r="J1708" s="251"/>
      <c r="K1708" s="251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</row>
    <row r="1709" spans="4:26" s="2" customFormat="1" x14ac:dyDescent="0.45">
      <c r="D1709" s="305"/>
      <c r="J1709" s="251"/>
      <c r="K1709" s="251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</row>
    <row r="1710" spans="4:26" s="2" customFormat="1" x14ac:dyDescent="0.45">
      <c r="D1710" s="305"/>
      <c r="J1710" s="251"/>
      <c r="K1710" s="251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</row>
    <row r="1711" spans="4:26" s="2" customFormat="1" x14ac:dyDescent="0.45">
      <c r="D1711" s="305"/>
      <c r="J1711" s="251"/>
      <c r="K1711" s="251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</row>
    <row r="1712" spans="4:26" s="2" customFormat="1" x14ac:dyDescent="0.45">
      <c r="D1712" s="305"/>
      <c r="J1712" s="251"/>
      <c r="K1712" s="251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</row>
    <row r="1713" spans="4:26" s="2" customFormat="1" x14ac:dyDescent="0.45">
      <c r="D1713" s="305"/>
      <c r="J1713" s="251"/>
      <c r="K1713" s="251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</row>
    <row r="1714" spans="4:26" s="2" customFormat="1" x14ac:dyDescent="0.45">
      <c r="D1714" s="305"/>
      <c r="J1714" s="251"/>
      <c r="K1714" s="251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</row>
    <row r="1715" spans="4:26" s="2" customFormat="1" x14ac:dyDescent="0.45">
      <c r="D1715" s="305"/>
      <c r="J1715" s="251"/>
      <c r="K1715" s="251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</row>
    <row r="1716" spans="4:26" s="2" customFormat="1" x14ac:dyDescent="0.45">
      <c r="D1716" s="305"/>
      <c r="J1716" s="251"/>
      <c r="K1716" s="251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</row>
    <row r="1717" spans="4:26" s="2" customFormat="1" x14ac:dyDescent="0.45">
      <c r="D1717" s="305"/>
      <c r="J1717" s="251"/>
      <c r="K1717" s="251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</row>
    <row r="1718" spans="4:26" s="2" customFormat="1" x14ac:dyDescent="0.45">
      <c r="D1718" s="305"/>
      <c r="J1718" s="251"/>
      <c r="K1718" s="251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</row>
    <row r="1719" spans="4:26" s="2" customFormat="1" x14ac:dyDescent="0.45">
      <c r="D1719" s="305"/>
      <c r="J1719" s="251"/>
      <c r="K1719" s="251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</row>
    <row r="1720" spans="4:26" s="2" customFormat="1" x14ac:dyDescent="0.45">
      <c r="D1720" s="305"/>
      <c r="J1720" s="251"/>
      <c r="K1720" s="251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</row>
    <row r="1721" spans="4:26" s="2" customFormat="1" x14ac:dyDescent="0.45">
      <c r="D1721" s="305"/>
      <c r="J1721" s="251"/>
      <c r="K1721" s="251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</row>
    <row r="1722" spans="4:26" s="2" customFormat="1" x14ac:dyDescent="0.45">
      <c r="D1722" s="305"/>
      <c r="J1722" s="251"/>
      <c r="K1722" s="251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</row>
    <row r="1723" spans="4:26" s="2" customFormat="1" x14ac:dyDescent="0.45">
      <c r="D1723" s="305"/>
      <c r="J1723" s="251"/>
      <c r="K1723" s="251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</row>
    <row r="1724" spans="4:26" s="2" customFormat="1" x14ac:dyDescent="0.45">
      <c r="D1724" s="305"/>
      <c r="J1724" s="251"/>
      <c r="K1724" s="251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</row>
    <row r="1725" spans="4:26" s="2" customFormat="1" x14ac:dyDescent="0.45">
      <c r="D1725" s="305"/>
      <c r="J1725" s="251"/>
      <c r="K1725" s="251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</row>
    <row r="1726" spans="4:26" s="2" customFormat="1" x14ac:dyDescent="0.45">
      <c r="D1726" s="305"/>
      <c r="J1726" s="251"/>
      <c r="K1726" s="251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</row>
    <row r="1727" spans="4:26" s="2" customFormat="1" x14ac:dyDescent="0.45">
      <c r="D1727" s="305"/>
      <c r="J1727" s="251"/>
      <c r="K1727" s="251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</row>
    <row r="1728" spans="4:26" s="2" customFormat="1" x14ac:dyDescent="0.45">
      <c r="D1728" s="305"/>
      <c r="J1728" s="251"/>
      <c r="K1728" s="251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</row>
    <row r="1729" spans="4:26" s="2" customFormat="1" x14ac:dyDescent="0.45">
      <c r="D1729" s="305"/>
      <c r="J1729" s="251"/>
      <c r="K1729" s="251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</row>
    <row r="1730" spans="4:26" s="2" customFormat="1" x14ac:dyDescent="0.45">
      <c r="D1730" s="305"/>
      <c r="J1730" s="251"/>
      <c r="K1730" s="251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</row>
    <row r="1731" spans="4:26" s="2" customFormat="1" x14ac:dyDescent="0.45">
      <c r="D1731" s="305"/>
      <c r="J1731" s="251"/>
      <c r="K1731" s="251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</row>
    <row r="1732" spans="4:26" s="2" customFormat="1" x14ac:dyDescent="0.45">
      <c r="D1732" s="305"/>
      <c r="J1732" s="251"/>
      <c r="K1732" s="251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</row>
    <row r="1733" spans="4:26" s="2" customFormat="1" x14ac:dyDescent="0.45">
      <c r="D1733" s="305"/>
      <c r="J1733" s="251"/>
      <c r="K1733" s="251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</row>
    <row r="1734" spans="4:26" s="2" customFormat="1" x14ac:dyDescent="0.45">
      <c r="D1734" s="305"/>
      <c r="J1734" s="251"/>
      <c r="K1734" s="251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</row>
    <row r="1735" spans="4:26" s="2" customFormat="1" x14ac:dyDescent="0.45">
      <c r="D1735" s="305"/>
      <c r="J1735" s="251"/>
      <c r="K1735" s="251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</row>
    <row r="1736" spans="4:26" s="2" customFormat="1" x14ac:dyDescent="0.45">
      <c r="D1736" s="305"/>
      <c r="J1736" s="251"/>
      <c r="K1736" s="251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</row>
    <row r="1737" spans="4:26" s="2" customFormat="1" x14ac:dyDescent="0.45">
      <c r="D1737" s="305"/>
      <c r="J1737" s="251"/>
      <c r="K1737" s="251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</row>
    <row r="1738" spans="4:26" s="2" customFormat="1" x14ac:dyDescent="0.45">
      <c r="D1738" s="305"/>
      <c r="J1738" s="251"/>
      <c r="K1738" s="251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</row>
    <row r="1739" spans="4:26" s="2" customFormat="1" x14ac:dyDescent="0.45">
      <c r="D1739" s="305"/>
      <c r="J1739" s="251"/>
      <c r="K1739" s="251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</row>
    <row r="1740" spans="4:26" s="2" customFormat="1" x14ac:dyDescent="0.45">
      <c r="D1740" s="305"/>
      <c r="J1740" s="251"/>
      <c r="K1740" s="251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</row>
    <row r="1741" spans="4:26" s="2" customFormat="1" x14ac:dyDescent="0.45">
      <c r="D1741" s="305"/>
      <c r="J1741" s="251"/>
      <c r="K1741" s="251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</row>
    <row r="1742" spans="4:26" s="2" customFormat="1" x14ac:dyDescent="0.45">
      <c r="D1742" s="305"/>
      <c r="J1742" s="251"/>
      <c r="K1742" s="251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</row>
    <row r="1743" spans="4:26" s="2" customFormat="1" x14ac:dyDescent="0.45">
      <c r="D1743" s="305"/>
      <c r="J1743" s="251"/>
      <c r="K1743" s="251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</row>
    <row r="1744" spans="4:26" s="2" customFormat="1" x14ac:dyDescent="0.45">
      <c r="D1744" s="305"/>
      <c r="J1744" s="251"/>
      <c r="K1744" s="251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</row>
    <row r="1745" spans="4:26" s="2" customFormat="1" x14ac:dyDescent="0.45">
      <c r="D1745" s="305"/>
      <c r="J1745" s="251"/>
      <c r="K1745" s="251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</row>
    <row r="1746" spans="4:26" s="2" customFormat="1" x14ac:dyDescent="0.45">
      <c r="D1746" s="305"/>
      <c r="J1746" s="251"/>
      <c r="K1746" s="251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</row>
    <row r="1747" spans="4:26" s="2" customFormat="1" x14ac:dyDescent="0.45">
      <c r="D1747" s="305"/>
      <c r="J1747" s="251"/>
      <c r="K1747" s="251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</row>
    <row r="1748" spans="4:26" s="2" customFormat="1" x14ac:dyDescent="0.45">
      <c r="D1748" s="305"/>
      <c r="J1748" s="251"/>
      <c r="K1748" s="251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</row>
    <row r="1749" spans="4:26" s="2" customFormat="1" x14ac:dyDescent="0.45">
      <c r="D1749" s="305"/>
      <c r="J1749" s="251"/>
      <c r="K1749" s="251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</row>
    <row r="1750" spans="4:26" s="2" customFormat="1" x14ac:dyDescent="0.45">
      <c r="D1750" s="305"/>
      <c r="J1750" s="251"/>
      <c r="K1750" s="251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</row>
    <row r="1751" spans="4:26" s="2" customFormat="1" x14ac:dyDescent="0.45">
      <c r="D1751" s="305"/>
      <c r="J1751" s="251"/>
      <c r="K1751" s="251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</row>
    <row r="1752" spans="4:26" s="2" customFormat="1" x14ac:dyDescent="0.45">
      <c r="D1752" s="305"/>
      <c r="J1752" s="251"/>
      <c r="K1752" s="251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</row>
    <row r="1753" spans="4:26" s="2" customFormat="1" x14ac:dyDescent="0.45">
      <c r="D1753" s="305"/>
      <c r="J1753" s="251"/>
      <c r="K1753" s="251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</row>
    <row r="1754" spans="4:26" s="2" customFormat="1" x14ac:dyDescent="0.45">
      <c r="D1754" s="305"/>
      <c r="J1754" s="251"/>
      <c r="K1754" s="251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</row>
    <row r="1755" spans="4:26" s="2" customFormat="1" x14ac:dyDescent="0.45">
      <c r="D1755" s="305"/>
      <c r="J1755" s="251"/>
      <c r="K1755" s="251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</row>
    <row r="1756" spans="4:26" s="2" customFormat="1" x14ac:dyDescent="0.45">
      <c r="D1756" s="305"/>
      <c r="J1756" s="251"/>
      <c r="K1756" s="251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</row>
    <row r="1757" spans="4:26" s="2" customFormat="1" x14ac:dyDescent="0.45">
      <c r="D1757" s="305"/>
      <c r="J1757" s="251"/>
      <c r="K1757" s="251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</row>
    <row r="1758" spans="4:26" s="2" customFormat="1" x14ac:dyDescent="0.45">
      <c r="D1758" s="305"/>
      <c r="J1758" s="251"/>
      <c r="K1758" s="251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</row>
    <row r="1759" spans="4:26" s="2" customFormat="1" x14ac:dyDescent="0.45">
      <c r="D1759" s="305"/>
      <c r="J1759" s="251"/>
      <c r="K1759" s="251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</row>
    <row r="1760" spans="4:26" s="2" customFormat="1" x14ac:dyDescent="0.45">
      <c r="D1760" s="305"/>
      <c r="J1760" s="251"/>
      <c r="K1760" s="251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</row>
    <row r="1761" spans="4:26" s="2" customFormat="1" x14ac:dyDescent="0.45">
      <c r="D1761" s="305"/>
      <c r="J1761" s="251"/>
      <c r="K1761" s="251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</row>
    <row r="1762" spans="4:26" s="2" customFormat="1" x14ac:dyDescent="0.45">
      <c r="D1762" s="305"/>
      <c r="J1762" s="251"/>
      <c r="K1762" s="251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</row>
    <row r="1763" spans="4:26" s="2" customFormat="1" x14ac:dyDescent="0.45">
      <c r="D1763" s="305"/>
      <c r="J1763" s="251"/>
      <c r="K1763" s="251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</row>
    <row r="1764" spans="4:26" s="2" customFormat="1" x14ac:dyDescent="0.45">
      <c r="D1764" s="305"/>
      <c r="J1764" s="251"/>
      <c r="K1764" s="251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</row>
    <row r="1765" spans="4:26" s="2" customFormat="1" x14ac:dyDescent="0.45">
      <c r="D1765" s="305"/>
      <c r="J1765" s="251"/>
      <c r="K1765" s="251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</row>
    <row r="1766" spans="4:26" s="2" customFormat="1" x14ac:dyDescent="0.45">
      <c r="D1766" s="305"/>
      <c r="J1766" s="251"/>
      <c r="K1766" s="251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</row>
    <row r="1767" spans="4:26" s="2" customFormat="1" x14ac:dyDescent="0.45">
      <c r="D1767" s="305"/>
      <c r="J1767" s="251"/>
      <c r="K1767" s="251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</row>
    <row r="1768" spans="4:26" s="2" customFormat="1" x14ac:dyDescent="0.45">
      <c r="D1768" s="305"/>
      <c r="J1768" s="251"/>
      <c r="K1768" s="251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</row>
    <row r="1769" spans="4:26" s="2" customFormat="1" x14ac:dyDescent="0.45">
      <c r="D1769" s="305"/>
      <c r="J1769" s="251"/>
      <c r="K1769" s="251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</row>
    <row r="1770" spans="4:26" s="2" customFormat="1" x14ac:dyDescent="0.45">
      <c r="D1770" s="305"/>
      <c r="J1770" s="251"/>
      <c r="K1770" s="251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</row>
    <row r="1771" spans="4:26" s="2" customFormat="1" x14ac:dyDescent="0.45">
      <c r="D1771" s="305"/>
      <c r="J1771" s="251"/>
      <c r="K1771" s="251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</row>
    <row r="1772" spans="4:26" s="2" customFormat="1" x14ac:dyDescent="0.45">
      <c r="D1772" s="305"/>
      <c r="J1772" s="251"/>
      <c r="K1772" s="251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</row>
    <row r="1773" spans="4:26" s="2" customFormat="1" x14ac:dyDescent="0.45">
      <c r="D1773" s="305"/>
      <c r="J1773" s="251"/>
      <c r="K1773" s="251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</row>
    <row r="1774" spans="4:26" s="2" customFormat="1" x14ac:dyDescent="0.45">
      <c r="D1774" s="305"/>
      <c r="J1774" s="251"/>
      <c r="K1774" s="251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</row>
    <row r="1775" spans="4:26" s="2" customFormat="1" x14ac:dyDescent="0.45">
      <c r="D1775" s="305"/>
      <c r="J1775" s="251"/>
      <c r="K1775" s="251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</row>
    <row r="1776" spans="4:26" s="2" customFormat="1" x14ac:dyDescent="0.45">
      <c r="D1776" s="305"/>
      <c r="J1776" s="251"/>
      <c r="K1776" s="251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</row>
    <row r="1777" spans="4:26" s="2" customFormat="1" x14ac:dyDescent="0.45">
      <c r="D1777" s="305"/>
      <c r="J1777" s="251"/>
      <c r="K1777" s="251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</row>
    <row r="1778" spans="4:26" s="2" customFormat="1" x14ac:dyDescent="0.45">
      <c r="D1778" s="305"/>
      <c r="J1778" s="251"/>
      <c r="K1778" s="251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</row>
    <row r="1779" spans="4:26" s="2" customFormat="1" x14ac:dyDescent="0.45">
      <c r="D1779" s="305"/>
      <c r="J1779" s="251"/>
      <c r="K1779" s="251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</row>
    <row r="1780" spans="4:26" s="2" customFormat="1" x14ac:dyDescent="0.45">
      <c r="D1780" s="305"/>
      <c r="J1780" s="251"/>
      <c r="K1780" s="251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</row>
    <row r="1781" spans="4:26" s="2" customFormat="1" x14ac:dyDescent="0.45">
      <c r="D1781" s="305"/>
      <c r="J1781" s="251"/>
      <c r="K1781" s="251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</row>
    <row r="1782" spans="4:26" s="2" customFormat="1" x14ac:dyDescent="0.45">
      <c r="D1782" s="305"/>
      <c r="J1782" s="251"/>
      <c r="K1782" s="251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</row>
    <row r="1783" spans="4:26" s="2" customFormat="1" x14ac:dyDescent="0.45">
      <c r="D1783" s="305"/>
      <c r="J1783" s="251"/>
      <c r="K1783" s="251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</row>
    <row r="1784" spans="4:26" s="2" customFormat="1" x14ac:dyDescent="0.45">
      <c r="D1784" s="305"/>
      <c r="J1784" s="251"/>
      <c r="K1784" s="251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</row>
    <row r="1785" spans="4:26" s="2" customFormat="1" x14ac:dyDescent="0.45">
      <c r="D1785" s="305"/>
      <c r="J1785" s="251"/>
      <c r="K1785" s="251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</row>
    <row r="1786" spans="4:26" s="2" customFormat="1" x14ac:dyDescent="0.45">
      <c r="D1786" s="305"/>
      <c r="J1786" s="251"/>
      <c r="K1786" s="251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</row>
    <row r="1787" spans="4:26" s="2" customFormat="1" x14ac:dyDescent="0.45">
      <c r="D1787" s="305"/>
      <c r="J1787" s="251"/>
      <c r="K1787" s="251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</row>
    <row r="1788" spans="4:26" s="2" customFormat="1" x14ac:dyDescent="0.45">
      <c r="D1788" s="305"/>
      <c r="J1788" s="251"/>
      <c r="K1788" s="251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</row>
    <row r="1789" spans="4:26" s="2" customFormat="1" x14ac:dyDescent="0.45">
      <c r="D1789" s="305"/>
      <c r="J1789" s="251"/>
      <c r="K1789" s="251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</row>
    <row r="1790" spans="4:26" s="2" customFormat="1" x14ac:dyDescent="0.45">
      <c r="D1790" s="305"/>
      <c r="J1790" s="251"/>
      <c r="K1790" s="251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</row>
    <row r="1791" spans="4:26" s="2" customFormat="1" x14ac:dyDescent="0.45">
      <c r="D1791" s="305"/>
      <c r="J1791" s="251"/>
      <c r="K1791" s="251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</row>
    <row r="1792" spans="4:26" s="2" customFormat="1" x14ac:dyDescent="0.45">
      <c r="D1792" s="305"/>
      <c r="J1792" s="251"/>
      <c r="K1792" s="251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</row>
    <row r="1793" spans="4:26" s="2" customFormat="1" x14ac:dyDescent="0.45">
      <c r="D1793" s="305"/>
      <c r="J1793" s="251"/>
      <c r="K1793" s="251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</row>
    <row r="1794" spans="4:26" s="2" customFormat="1" x14ac:dyDescent="0.45">
      <c r="D1794" s="305"/>
      <c r="J1794" s="251"/>
      <c r="K1794" s="251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</row>
    <row r="1795" spans="4:26" s="2" customFormat="1" x14ac:dyDescent="0.45">
      <c r="D1795" s="305"/>
      <c r="J1795" s="251"/>
      <c r="K1795" s="251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</row>
    <row r="1796" spans="4:26" s="2" customFormat="1" x14ac:dyDescent="0.45">
      <c r="D1796" s="305"/>
      <c r="J1796" s="251"/>
      <c r="K1796" s="251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</row>
    <row r="1797" spans="4:26" s="2" customFormat="1" x14ac:dyDescent="0.45">
      <c r="D1797" s="305"/>
      <c r="J1797" s="251"/>
      <c r="K1797" s="251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</row>
    <row r="1798" spans="4:26" s="2" customFormat="1" x14ac:dyDescent="0.45">
      <c r="D1798" s="305"/>
      <c r="J1798" s="251"/>
      <c r="K1798" s="251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</row>
    <row r="1799" spans="4:26" s="2" customFormat="1" x14ac:dyDescent="0.45">
      <c r="D1799" s="305"/>
      <c r="J1799" s="251"/>
      <c r="K1799" s="251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</row>
    <row r="1800" spans="4:26" s="2" customFormat="1" x14ac:dyDescent="0.45">
      <c r="D1800" s="305"/>
      <c r="J1800" s="251"/>
      <c r="K1800" s="251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</row>
    <row r="1801" spans="4:26" s="2" customFormat="1" x14ac:dyDescent="0.45">
      <c r="D1801" s="305"/>
      <c r="J1801" s="251"/>
      <c r="K1801" s="251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</row>
    <row r="1802" spans="4:26" s="2" customFormat="1" x14ac:dyDescent="0.45">
      <c r="D1802" s="305"/>
      <c r="J1802" s="251"/>
      <c r="K1802" s="251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</row>
    <row r="1803" spans="4:26" s="2" customFormat="1" x14ac:dyDescent="0.45">
      <c r="D1803" s="305"/>
      <c r="J1803" s="251"/>
      <c r="K1803" s="251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</row>
    <row r="1804" spans="4:26" s="2" customFormat="1" x14ac:dyDescent="0.45">
      <c r="D1804" s="305"/>
      <c r="J1804" s="251"/>
      <c r="K1804" s="251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</row>
    <row r="1805" spans="4:26" s="2" customFormat="1" x14ac:dyDescent="0.45">
      <c r="D1805" s="305"/>
      <c r="J1805" s="251"/>
      <c r="K1805" s="251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</row>
    <row r="1806" spans="4:26" s="2" customFormat="1" x14ac:dyDescent="0.45">
      <c r="D1806" s="305"/>
      <c r="J1806" s="251"/>
      <c r="K1806" s="251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</row>
    <row r="1807" spans="4:26" s="2" customFormat="1" x14ac:dyDescent="0.45">
      <c r="D1807" s="305"/>
      <c r="J1807" s="251"/>
      <c r="K1807" s="251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</row>
    <row r="1808" spans="4:26" s="2" customFormat="1" x14ac:dyDescent="0.45">
      <c r="D1808" s="305"/>
      <c r="J1808" s="251"/>
      <c r="K1808" s="251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</row>
    <row r="1809" spans="4:26" s="2" customFormat="1" x14ac:dyDescent="0.45">
      <c r="D1809" s="305"/>
      <c r="J1809" s="251"/>
      <c r="K1809" s="251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</row>
    <row r="1810" spans="4:26" s="2" customFormat="1" x14ac:dyDescent="0.45">
      <c r="D1810" s="305"/>
      <c r="J1810" s="251"/>
      <c r="K1810" s="251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</row>
    <row r="1811" spans="4:26" s="2" customFormat="1" x14ac:dyDescent="0.45">
      <c r="D1811" s="305"/>
      <c r="J1811" s="251"/>
      <c r="K1811" s="251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</row>
    <row r="1812" spans="4:26" s="2" customFormat="1" x14ac:dyDescent="0.45">
      <c r="D1812" s="305"/>
      <c r="J1812" s="251"/>
      <c r="K1812" s="251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</row>
    <row r="1813" spans="4:26" s="2" customFormat="1" x14ac:dyDescent="0.45">
      <c r="D1813" s="305"/>
      <c r="J1813" s="251"/>
      <c r="K1813" s="251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</row>
    <row r="1814" spans="4:26" s="2" customFormat="1" x14ac:dyDescent="0.45">
      <c r="D1814" s="305"/>
      <c r="J1814" s="251"/>
      <c r="K1814" s="251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</row>
    <row r="1815" spans="4:26" s="2" customFormat="1" x14ac:dyDescent="0.45">
      <c r="D1815" s="305"/>
      <c r="J1815" s="251"/>
      <c r="K1815" s="251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</row>
    <row r="1816" spans="4:26" s="2" customFormat="1" x14ac:dyDescent="0.45">
      <c r="D1816" s="305"/>
      <c r="J1816" s="251"/>
      <c r="K1816" s="251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</row>
    <row r="1817" spans="4:26" s="2" customFormat="1" x14ac:dyDescent="0.45">
      <c r="D1817" s="305"/>
      <c r="J1817" s="251"/>
      <c r="K1817" s="251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</row>
    <row r="1818" spans="4:26" s="2" customFormat="1" x14ac:dyDescent="0.45">
      <c r="D1818" s="305"/>
      <c r="J1818" s="251"/>
      <c r="K1818" s="251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</row>
    <row r="1819" spans="4:26" s="2" customFormat="1" x14ac:dyDescent="0.45">
      <c r="D1819" s="305"/>
      <c r="J1819" s="251"/>
      <c r="K1819" s="251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</row>
    <row r="1820" spans="4:26" s="2" customFormat="1" x14ac:dyDescent="0.45">
      <c r="D1820" s="305"/>
      <c r="J1820" s="251"/>
      <c r="K1820" s="251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</row>
    <row r="1821" spans="4:26" s="2" customFormat="1" x14ac:dyDescent="0.45">
      <c r="D1821" s="305"/>
      <c r="J1821" s="251"/>
      <c r="K1821" s="251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</row>
    <row r="1822" spans="4:26" s="2" customFormat="1" x14ac:dyDescent="0.45">
      <c r="D1822" s="305"/>
      <c r="J1822" s="251"/>
      <c r="K1822" s="251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</row>
    <row r="1823" spans="4:26" s="2" customFormat="1" x14ac:dyDescent="0.45">
      <c r="D1823" s="305"/>
      <c r="J1823" s="251"/>
      <c r="K1823" s="251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</row>
    <row r="1824" spans="4:26" s="2" customFormat="1" x14ac:dyDescent="0.45">
      <c r="D1824" s="305"/>
      <c r="J1824" s="251"/>
      <c r="K1824" s="251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</row>
    <row r="1825" spans="4:26" s="2" customFormat="1" x14ac:dyDescent="0.45">
      <c r="D1825" s="305"/>
      <c r="J1825" s="251"/>
      <c r="K1825" s="251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</row>
    <row r="1826" spans="4:26" s="2" customFormat="1" x14ac:dyDescent="0.45">
      <c r="D1826" s="305"/>
      <c r="J1826" s="251"/>
      <c r="K1826" s="251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</row>
    <row r="1827" spans="4:26" s="2" customFormat="1" x14ac:dyDescent="0.45">
      <c r="D1827" s="305"/>
      <c r="J1827" s="251"/>
      <c r="K1827" s="251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</row>
    <row r="1828" spans="4:26" s="2" customFormat="1" x14ac:dyDescent="0.45">
      <c r="D1828" s="305"/>
      <c r="J1828" s="251"/>
      <c r="K1828" s="251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</row>
    <row r="1829" spans="4:26" s="2" customFormat="1" x14ac:dyDescent="0.45">
      <c r="D1829" s="305"/>
      <c r="J1829" s="251"/>
      <c r="K1829" s="251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</row>
    <row r="1830" spans="4:26" s="2" customFormat="1" x14ac:dyDescent="0.45">
      <c r="D1830" s="305"/>
      <c r="J1830" s="251"/>
      <c r="K1830" s="251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</row>
    <row r="1831" spans="4:26" s="2" customFormat="1" x14ac:dyDescent="0.45">
      <c r="D1831" s="305"/>
      <c r="J1831" s="251"/>
      <c r="K1831" s="251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</row>
    <row r="1832" spans="4:26" s="2" customFormat="1" x14ac:dyDescent="0.45">
      <c r="D1832" s="305"/>
      <c r="J1832" s="251"/>
      <c r="K1832" s="251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</row>
    <row r="1833" spans="4:26" s="2" customFormat="1" x14ac:dyDescent="0.45">
      <c r="D1833" s="305"/>
      <c r="J1833" s="251"/>
      <c r="K1833" s="251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</row>
    <row r="1834" spans="4:26" s="2" customFormat="1" x14ac:dyDescent="0.45">
      <c r="D1834" s="305"/>
      <c r="J1834" s="251"/>
      <c r="K1834" s="251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</row>
    <row r="1835" spans="4:26" s="2" customFormat="1" x14ac:dyDescent="0.45">
      <c r="D1835" s="305"/>
      <c r="J1835" s="251"/>
      <c r="K1835" s="251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</row>
    <row r="1836" spans="4:26" s="2" customFormat="1" x14ac:dyDescent="0.45">
      <c r="D1836" s="305"/>
      <c r="J1836" s="251"/>
      <c r="K1836" s="251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</row>
    <row r="1837" spans="4:26" s="2" customFormat="1" x14ac:dyDescent="0.45">
      <c r="D1837" s="305"/>
      <c r="J1837" s="251"/>
      <c r="K1837" s="251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</row>
    <row r="1838" spans="4:26" s="2" customFormat="1" x14ac:dyDescent="0.45">
      <c r="D1838" s="305"/>
      <c r="J1838" s="251"/>
      <c r="K1838" s="251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</row>
    <row r="1839" spans="4:26" s="2" customFormat="1" x14ac:dyDescent="0.45">
      <c r="D1839" s="305"/>
      <c r="J1839" s="251"/>
      <c r="K1839" s="251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</row>
    <row r="1840" spans="4:26" s="2" customFormat="1" x14ac:dyDescent="0.45">
      <c r="D1840" s="305"/>
      <c r="J1840" s="251"/>
      <c r="K1840" s="251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</row>
    <row r="1841" spans="4:26" s="2" customFormat="1" x14ac:dyDescent="0.45">
      <c r="D1841" s="305"/>
      <c r="J1841" s="251"/>
      <c r="K1841" s="251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</row>
    <row r="1842" spans="4:26" s="2" customFormat="1" x14ac:dyDescent="0.45">
      <c r="D1842" s="305"/>
      <c r="J1842" s="251"/>
      <c r="K1842" s="251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</row>
    <row r="1843" spans="4:26" s="2" customFormat="1" x14ac:dyDescent="0.45">
      <c r="D1843" s="305"/>
      <c r="J1843" s="251"/>
      <c r="K1843" s="251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</row>
    <row r="1844" spans="4:26" s="2" customFormat="1" x14ac:dyDescent="0.45">
      <c r="D1844" s="305"/>
      <c r="J1844" s="251"/>
      <c r="K1844" s="251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</row>
    <row r="1845" spans="4:26" s="2" customFormat="1" x14ac:dyDescent="0.45">
      <c r="D1845" s="305"/>
      <c r="J1845" s="251"/>
      <c r="K1845" s="251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</row>
    <row r="1846" spans="4:26" s="2" customFormat="1" x14ac:dyDescent="0.45">
      <c r="D1846" s="305"/>
      <c r="J1846" s="251"/>
      <c r="K1846" s="251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</row>
    <row r="1847" spans="4:26" s="2" customFormat="1" x14ac:dyDescent="0.45">
      <c r="D1847" s="305"/>
      <c r="J1847" s="251"/>
      <c r="K1847" s="251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</row>
    <row r="1848" spans="4:26" s="2" customFormat="1" x14ac:dyDescent="0.45">
      <c r="D1848" s="305"/>
      <c r="J1848" s="251"/>
      <c r="K1848" s="251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</row>
    <row r="1849" spans="4:26" s="2" customFormat="1" x14ac:dyDescent="0.45">
      <c r="D1849" s="305"/>
      <c r="J1849" s="251"/>
      <c r="K1849" s="251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</row>
    <row r="1850" spans="4:26" s="2" customFormat="1" x14ac:dyDescent="0.45">
      <c r="D1850" s="305"/>
      <c r="J1850" s="251"/>
      <c r="K1850" s="251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</row>
    <row r="1851" spans="4:26" s="2" customFormat="1" x14ac:dyDescent="0.45">
      <c r="D1851" s="305"/>
      <c r="J1851" s="251"/>
      <c r="K1851" s="251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</row>
    <row r="1852" spans="4:26" s="2" customFormat="1" x14ac:dyDescent="0.45">
      <c r="D1852" s="305"/>
      <c r="J1852" s="251"/>
      <c r="K1852" s="251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</row>
    <row r="1853" spans="4:26" s="2" customFormat="1" x14ac:dyDescent="0.45">
      <c r="D1853" s="305"/>
      <c r="J1853" s="251"/>
      <c r="K1853" s="251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</row>
    <row r="1854" spans="4:26" s="2" customFormat="1" x14ac:dyDescent="0.45">
      <c r="D1854" s="305"/>
      <c r="J1854" s="251"/>
      <c r="K1854" s="251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</row>
    <row r="1855" spans="4:26" s="2" customFormat="1" x14ac:dyDescent="0.45">
      <c r="D1855" s="305"/>
      <c r="J1855" s="251"/>
      <c r="K1855" s="251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</row>
    <row r="1856" spans="4:26" s="2" customFormat="1" x14ac:dyDescent="0.45">
      <c r="D1856" s="305"/>
      <c r="J1856" s="251"/>
      <c r="K1856" s="251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</row>
    <row r="1857" spans="4:26" s="2" customFormat="1" x14ac:dyDescent="0.45">
      <c r="D1857" s="305"/>
      <c r="J1857" s="251"/>
      <c r="K1857" s="251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</row>
    <row r="1858" spans="4:26" s="2" customFormat="1" x14ac:dyDescent="0.45">
      <c r="D1858" s="305"/>
      <c r="J1858" s="251"/>
      <c r="K1858" s="251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</row>
    <row r="1859" spans="4:26" s="2" customFormat="1" x14ac:dyDescent="0.45">
      <c r="D1859" s="305"/>
      <c r="J1859" s="251"/>
      <c r="K1859" s="251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</row>
    <row r="1860" spans="4:26" s="2" customFormat="1" x14ac:dyDescent="0.45">
      <c r="D1860" s="305"/>
      <c r="J1860" s="251"/>
      <c r="K1860" s="251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</row>
    <row r="1861" spans="4:26" s="2" customFormat="1" x14ac:dyDescent="0.45">
      <c r="D1861" s="305"/>
      <c r="J1861" s="251"/>
      <c r="K1861" s="251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</row>
    <row r="1862" spans="4:26" s="2" customFormat="1" x14ac:dyDescent="0.45">
      <c r="D1862" s="305"/>
      <c r="J1862" s="251"/>
      <c r="K1862" s="251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</row>
    <row r="1863" spans="4:26" s="2" customFormat="1" x14ac:dyDescent="0.45">
      <c r="D1863" s="305"/>
      <c r="J1863" s="251"/>
      <c r="K1863" s="251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</row>
    <row r="1864" spans="4:26" s="2" customFormat="1" x14ac:dyDescent="0.45">
      <c r="D1864" s="305"/>
      <c r="J1864" s="251"/>
      <c r="K1864" s="251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</row>
    <row r="1865" spans="4:26" s="2" customFormat="1" x14ac:dyDescent="0.45">
      <c r="D1865" s="305"/>
      <c r="J1865" s="251"/>
      <c r="K1865" s="251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</row>
    <row r="1866" spans="4:26" s="2" customFormat="1" x14ac:dyDescent="0.45">
      <c r="D1866" s="305"/>
      <c r="J1866" s="251"/>
      <c r="K1866" s="251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</row>
    <row r="1867" spans="4:26" s="2" customFormat="1" x14ac:dyDescent="0.45">
      <c r="D1867" s="305"/>
      <c r="J1867" s="251"/>
      <c r="K1867" s="251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</row>
    <row r="1868" spans="4:26" s="2" customFormat="1" x14ac:dyDescent="0.45">
      <c r="D1868" s="305"/>
      <c r="J1868" s="251"/>
      <c r="K1868" s="251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</row>
    <row r="1869" spans="4:26" s="2" customFormat="1" x14ac:dyDescent="0.45">
      <c r="D1869" s="305"/>
      <c r="J1869" s="251"/>
      <c r="K1869" s="251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</row>
    <row r="1870" spans="4:26" s="2" customFormat="1" x14ac:dyDescent="0.45">
      <c r="D1870" s="305"/>
      <c r="J1870" s="251"/>
      <c r="K1870" s="251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</row>
    <row r="1871" spans="4:26" s="2" customFormat="1" x14ac:dyDescent="0.45">
      <c r="D1871" s="305"/>
      <c r="J1871" s="251"/>
      <c r="K1871" s="251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</row>
    <row r="1872" spans="4:26" s="2" customFormat="1" x14ac:dyDescent="0.45">
      <c r="D1872" s="305"/>
      <c r="J1872" s="251"/>
      <c r="K1872" s="251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</row>
    <row r="1873" spans="4:26" s="2" customFormat="1" x14ac:dyDescent="0.45">
      <c r="D1873" s="305"/>
      <c r="J1873" s="251"/>
      <c r="K1873" s="251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</row>
    <row r="1874" spans="4:26" s="2" customFormat="1" x14ac:dyDescent="0.45">
      <c r="D1874" s="305"/>
      <c r="J1874" s="251"/>
      <c r="K1874" s="251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</row>
    <row r="1875" spans="4:26" s="2" customFormat="1" x14ac:dyDescent="0.45">
      <c r="D1875" s="305"/>
      <c r="J1875" s="251"/>
      <c r="K1875" s="251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</row>
    <row r="1876" spans="4:26" s="2" customFormat="1" x14ac:dyDescent="0.45">
      <c r="D1876" s="305"/>
      <c r="J1876" s="251"/>
      <c r="K1876" s="251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</row>
    <row r="1877" spans="4:26" s="2" customFormat="1" x14ac:dyDescent="0.45">
      <c r="D1877" s="305"/>
      <c r="J1877" s="251"/>
      <c r="K1877" s="251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</row>
    <row r="1878" spans="4:26" s="2" customFormat="1" x14ac:dyDescent="0.45">
      <c r="D1878" s="305"/>
      <c r="J1878" s="251"/>
      <c r="K1878" s="251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</row>
    <row r="1879" spans="4:26" s="2" customFormat="1" x14ac:dyDescent="0.45">
      <c r="D1879" s="305"/>
      <c r="J1879" s="251"/>
      <c r="K1879" s="251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</row>
    <row r="1880" spans="4:26" s="2" customFormat="1" x14ac:dyDescent="0.45">
      <c r="D1880" s="305"/>
      <c r="J1880" s="251"/>
      <c r="K1880" s="251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</row>
    <row r="1881" spans="4:26" s="2" customFormat="1" x14ac:dyDescent="0.45">
      <c r="D1881" s="305"/>
      <c r="J1881" s="251"/>
      <c r="K1881" s="251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</row>
    <row r="1882" spans="4:26" s="2" customFormat="1" x14ac:dyDescent="0.45">
      <c r="D1882" s="305"/>
      <c r="J1882" s="251"/>
      <c r="K1882" s="251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</row>
    <row r="1883" spans="4:26" s="2" customFormat="1" x14ac:dyDescent="0.45">
      <c r="D1883" s="305"/>
      <c r="J1883" s="251"/>
      <c r="K1883" s="251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</row>
    <row r="1884" spans="4:26" s="2" customFormat="1" x14ac:dyDescent="0.45">
      <c r="D1884" s="305"/>
      <c r="J1884" s="251"/>
      <c r="K1884" s="251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</row>
    <row r="1885" spans="4:26" s="2" customFormat="1" x14ac:dyDescent="0.45">
      <c r="D1885" s="305"/>
      <c r="J1885" s="251"/>
      <c r="K1885" s="251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</row>
    <row r="1886" spans="4:26" s="2" customFormat="1" x14ac:dyDescent="0.45">
      <c r="D1886" s="305"/>
      <c r="J1886" s="251"/>
      <c r="K1886" s="251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</row>
    <row r="1887" spans="4:26" s="2" customFormat="1" x14ac:dyDescent="0.45">
      <c r="D1887" s="305"/>
      <c r="J1887" s="251"/>
      <c r="K1887" s="251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</row>
    <row r="1888" spans="4:26" s="2" customFormat="1" x14ac:dyDescent="0.45">
      <c r="D1888" s="305"/>
      <c r="J1888" s="251"/>
      <c r="K1888" s="251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</row>
    <row r="1889" spans="4:26" s="2" customFormat="1" x14ac:dyDescent="0.45">
      <c r="D1889" s="305"/>
      <c r="J1889" s="251"/>
      <c r="K1889" s="251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</row>
    <row r="1890" spans="4:26" s="2" customFormat="1" x14ac:dyDescent="0.45">
      <c r="D1890" s="305"/>
      <c r="J1890" s="251"/>
      <c r="K1890" s="251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</row>
    <row r="1891" spans="4:26" s="2" customFormat="1" x14ac:dyDescent="0.45">
      <c r="D1891" s="305"/>
      <c r="J1891" s="251"/>
      <c r="K1891" s="251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</row>
    <row r="1892" spans="4:26" s="2" customFormat="1" x14ac:dyDescent="0.45">
      <c r="D1892" s="305"/>
      <c r="J1892" s="251"/>
      <c r="K1892" s="251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</row>
    <row r="1893" spans="4:26" s="2" customFormat="1" x14ac:dyDescent="0.45">
      <c r="D1893" s="305"/>
      <c r="J1893" s="251"/>
      <c r="K1893" s="251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</row>
    <row r="1894" spans="4:26" s="2" customFormat="1" x14ac:dyDescent="0.45">
      <c r="D1894" s="305"/>
      <c r="J1894" s="251"/>
      <c r="K1894" s="251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</row>
    <row r="1895" spans="4:26" s="2" customFormat="1" x14ac:dyDescent="0.45">
      <c r="D1895" s="305"/>
      <c r="J1895" s="251"/>
      <c r="K1895" s="251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</row>
    <row r="1896" spans="4:26" s="2" customFormat="1" x14ac:dyDescent="0.45">
      <c r="D1896" s="305"/>
      <c r="J1896" s="251"/>
      <c r="K1896" s="251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</row>
    <row r="1897" spans="4:26" s="2" customFormat="1" x14ac:dyDescent="0.45">
      <c r="D1897" s="305"/>
      <c r="J1897" s="251"/>
      <c r="K1897" s="251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</row>
    <row r="1898" spans="4:26" s="2" customFormat="1" x14ac:dyDescent="0.45">
      <c r="D1898" s="305"/>
      <c r="J1898" s="251"/>
      <c r="K1898" s="251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</row>
    <row r="1899" spans="4:26" s="2" customFormat="1" x14ac:dyDescent="0.45">
      <c r="D1899" s="305"/>
      <c r="J1899" s="251"/>
      <c r="K1899" s="251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</row>
    <row r="1900" spans="4:26" s="2" customFormat="1" x14ac:dyDescent="0.45">
      <c r="D1900" s="305"/>
      <c r="J1900" s="251"/>
      <c r="K1900" s="251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</row>
    <row r="1901" spans="4:26" s="2" customFormat="1" x14ac:dyDescent="0.45">
      <c r="D1901" s="305"/>
      <c r="J1901" s="251"/>
      <c r="K1901" s="251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</row>
    <row r="1902" spans="4:26" s="2" customFormat="1" x14ac:dyDescent="0.45">
      <c r="D1902" s="305"/>
      <c r="J1902" s="251"/>
      <c r="K1902" s="251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</row>
    <row r="1903" spans="4:26" s="2" customFormat="1" x14ac:dyDescent="0.45">
      <c r="D1903" s="305"/>
      <c r="J1903" s="251"/>
      <c r="K1903" s="251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</row>
    <row r="1904" spans="4:26" s="2" customFormat="1" x14ac:dyDescent="0.45">
      <c r="D1904" s="305"/>
      <c r="J1904" s="251"/>
      <c r="K1904" s="251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</row>
    <row r="1905" spans="4:26" s="2" customFormat="1" x14ac:dyDescent="0.45">
      <c r="D1905" s="305"/>
      <c r="J1905" s="251"/>
      <c r="K1905" s="251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</row>
    <row r="1906" spans="4:26" s="2" customFormat="1" x14ac:dyDescent="0.45">
      <c r="D1906" s="305"/>
      <c r="J1906" s="251"/>
      <c r="K1906" s="251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</row>
    <row r="1907" spans="4:26" s="2" customFormat="1" x14ac:dyDescent="0.45">
      <c r="D1907" s="305"/>
      <c r="J1907" s="251"/>
      <c r="K1907" s="251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</row>
    <row r="1908" spans="4:26" s="2" customFormat="1" x14ac:dyDescent="0.45">
      <c r="D1908" s="305"/>
      <c r="J1908" s="251"/>
      <c r="K1908" s="251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</row>
    <row r="1909" spans="4:26" s="2" customFormat="1" x14ac:dyDescent="0.45">
      <c r="D1909" s="305"/>
      <c r="J1909" s="251"/>
      <c r="K1909" s="251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</row>
    <row r="1910" spans="4:26" s="2" customFormat="1" x14ac:dyDescent="0.45">
      <c r="D1910" s="305"/>
      <c r="J1910" s="251"/>
      <c r="K1910" s="251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</row>
    <row r="1911" spans="4:26" s="2" customFormat="1" x14ac:dyDescent="0.45">
      <c r="D1911" s="305"/>
      <c r="J1911" s="251"/>
      <c r="K1911" s="251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</row>
    <row r="1912" spans="4:26" s="2" customFormat="1" x14ac:dyDescent="0.45">
      <c r="D1912" s="305"/>
      <c r="J1912" s="251"/>
      <c r="K1912" s="251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</row>
    <row r="1913" spans="4:26" s="2" customFormat="1" x14ac:dyDescent="0.45">
      <c r="D1913" s="305"/>
      <c r="J1913" s="251"/>
      <c r="K1913" s="251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</row>
    <row r="1914" spans="4:26" s="2" customFormat="1" x14ac:dyDescent="0.45">
      <c r="D1914" s="305"/>
      <c r="J1914" s="251"/>
      <c r="K1914" s="251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</row>
    <row r="1915" spans="4:26" s="2" customFormat="1" x14ac:dyDescent="0.45">
      <c r="D1915" s="305"/>
      <c r="J1915" s="251"/>
      <c r="K1915" s="251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</row>
    <row r="1916" spans="4:26" s="2" customFormat="1" x14ac:dyDescent="0.45">
      <c r="D1916" s="305"/>
      <c r="J1916" s="251"/>
      <c r="K1916" s="251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</row>
    <row r="1917" spans="4:26" s="2" customFormat="1" x14ac:dyDescent="0.45">
      <c r="D1917" s="305"/>
      <c r="J1917" s="251"/>
      <c r="K1917" s="251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</row>
    <row r="1918" spans="4:26" s="2" customFormat="1" x14ac:dyDescent="0.45">
      <c r="D1918" s="305"/>
      <c r="J1918" s="251"/>
      <c r="K1918" s="251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</row>
    <row r="1919" spans="4:26" s="2" customFormat="1" x14ac:dyDescent="0.45">
      <c r="D1919" s="305"/>
      <c r="J1919" s="251"/>
      <c r="K1919" s="251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</row>
    <row r="1920" spans="4:26" s="2" customFormat="1" x14ac:dyDescent="0.45">
      <c r="D1920" s="305"/>
      <c r="J1920" s="251"/>
      <c r="K1920" s="251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</row>
    <row r="1921" spans="4:26" s="2" customFormat="1" x14ac:dyDescent="0.45">
      <c r="D1921" s="305"/>
      <c r="J1921" s="251"/>
      <c r="K1921" s="251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</row>
    <row r="1922" spans="4:26" s="2" customFormat="1" x14ac:dyDescent="0.45">
      <c r="D1922" s="305"/>
      <c r="J1922" s="251"/>
      <c r="K1922" s="251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</row>
    <row r="1923" spans="4:26" s="2" customFormat="1" x14ac:dyDescent="0.45">
      <c r="D1923" s="305"/>
      <c r="J1923" s="251"/>
      <c r="K1923" s="251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</row>
    <row r="1924" spans="4:26" s="2" customFormat="1" x14ac:dyDescent="0.45">
      <c r="D1924" s="305"/>
      <c r="J1924" s="251"/>
      <c r="K1924" s="251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</row>
    <row r="1925" spans="4:26" s="2" customFormat="1" x14ac:dyDescent="0.45">
      <c r="D1925" s="305"/>
      <c r="J1925" s="251"/>
      <c r="K1925" s="251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</row>
    <row r="1926" spans="4:26" s="2" customFormat="1" x14ac:dyDescent="0.45">
      <c r="D1926" s="305"/>
      <c r="J1926" s="251"/>
      <c r="K1926" s="251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</row>
    <row r="1927" spans="4:26" s="2" customFormat="1" x14ac:dyDescent="0.45">
      <c r="D1927" s="305"/>
      <c r="J1927" s="251"/>
      <c r="K1927" s="251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</row>
    <row r="1928" spans="4:26" s="2" customFormat="1" x14ac:dyDescent="0.45">
      <c r="D1928" s="305"/>
      <c r="J1928" s="251"/>
      <c r="K1928" s="251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</row>
    <row r="1929" spans="4:26" s="2" customFormat="1" x14ac:dyDescent="0.45">
      <c r="D1929" s="305"/>
      <c r="J1929" s="251"/>
      <c r="K1929" s="251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</row>
    <row r="1930" spans="4:26" s="2" customFormat="1" x14ac:dyDescent="0.45">
      <c r="D1930" s="305"/>
      <c r="J1930" s="251"/>
      <c r="K1930" s="251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</row>
    <row r="1931" spans="4:26" s="2" customFormat="1" x14ac:dyDescent="0.45">
      <c r="D1931" s="305"/>
      <c r="J1931" s="251"/>
      <c r="K1931" s="251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</row>
    <row r="1932" spans="4:26" s="2" customFormat="1" x14ac:dyDescent="0.45">
      <c r="D1932" s="305"/>
      <c r="J1932" s="251"/>
      <c r="K1932" s="251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</row>
    <row r="1933" spans="4:26" s="2" customFormat="1" x14ac:dyDescent="0.45">
      <c r="D1933" s="305"/>
      <c r="J1933" s="251"/>
      <c r="K1933" s="251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</row>
    <row r="1934" spans="4:26" s="2" customFormat="1" x14ac:dyDescent="0.45">
      <c r="D1934" s="305"/>
      <c r="J1934" s="251"/>
      <c r="K1934" s="251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</row>
    <row r="1935" spans="4:26" s="2" customFormat="1" x14ac:dyDescent="0.45">
      <c r="D1935" s="305"/>
      <c r="J1935" s="251"/>
      <c r="K1935" s="251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</row>
    <row r="1936" spans="4:26" s="2" customFormat="1" x14ac:dyDescent="0.45">
      <c r="D1936" s="305"/>
      <c r="J1936" s="251"/>
      <c r="K1936" s="251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</row>
    <row r="1937" spans="4:26" s="2" customFormat="1" x14ac:dyDescent="0.45">
      <c r="D1937" s="305"/>
      <c r="J1937" s="251"/>
      <c r="K1937" s="251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</row>
    <row r="1938" spans="4:26" s="2" customFormat="1" x14ac:dyDescent="0.45">
      <c r="D1938" s="305"/>
      <c r="J1938" s="251"/>
      <c r="K1938" s="251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</row>
    <row r="1939" spans="4:26" s="2" customFormat="1" x14ac:dyDescent="0.45">
      <c r="D1939" s="305"/>
      <c r="J1939" s="251"/>
      <c r="K1939" s="251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</row>
    <row r="1940" spans="4:26" s="2" customFormat="1" x14ac:dyDescent="0.45">
      <c r="D1940" s="305"/>
      <c r="J1940" s="251"/>
      <c r="K1940" s="251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</row>
    <row r="1941" spans="4:26" s="2" customFormat="1" x14ac:dyDescent="0.45">
      <c r="D1941" s="305"/>
      <c r="J1941" s="251"/>
      <c r="K1941" s="251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</row>
    <row r="1942" spans="4:26" s="2" customFormat="1" x14ac:dyDescent="0.45">
      <c r="D1942" s="305"/>
      <c r="J1942" s="251"/>
      <c r="K1942" s="251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</row>
    <row r="1943" spans="4:26" s="2" customFormat="1" x14ac:dyDescent="0.45">
      <c r="D1943" s="305"/>
      <c r="J1943" s="251"/>
      <c r="K1943" s="251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</row>
    <row r="1944" spans="4:26" s="2" customFormat="1" x14ac:dyDescent="0.45">
      <c r="D1944" s="305"/>
      <c r="J1944" s="251"/>
      <c r="K1944" s="251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</row>
    <row r="1945" spans="4:26" s="2" customFormat="1" x14ac:dyDescent="0.45">
      <c r="D1945" s="305"/>
      <c r="J1945" s="251"/>
      <c r="K1945" s="251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</row>
    <row r="1946" spans="4:26" s="2" customFormat="1" x14ac:dyDescent="0.45">
      <c r="D1946" s="305"/>
      <c r="J1946" s="251"/>
      <c r="K1946" s="251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</row>
    <row r="1947" spans="4:26" s="2" customFormat="1" x14ac:dyDescent="0.45">
      <c r="D1947" s="305"/>
      <c r="J1947" s="251"/>
      <c r="K1947" s="251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</row>
    <row r="1948" spans="4:26" s="2" customFormat="1" x14ac:dyDescent="0.45">
      <c r="D1948" s="305"/>
      <c r="J1948" s="251"/>
      <c r="K1948" s="251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</row>
    <row r="1949" spans="4:26" s="2" customFormat="1" x14ac:dyDescent="0.45">
      <c r="D1949" s="305"/>
      <c r="J1949" s="251"/>
      <c r="K1949" s="251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</row>
    <row r="1950" spans="4:26" s="2" customFormat="1" x14ac:dyDescent="0.45">
      <c r="D1950" s="305"/>
      <c r="J1950" s="251"/>
      <c r="K1950" s="251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</row>
    <row r="1951" spans="4:26" s="2" customFormat="1" x14ac:dyDescent="0.45">
      <c r="D1951" s="305"/>
      <c r="J1951" s="251"/>
      <c r="K1951" s="251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</row>
    <row r="1952" spans="4:26" s="2" customFormat="1" x14ac:dyDescent="0.45">
      <c r="D1952" s="305"/>
      <c r="J1952" s="251"/>
      <c r="K1952" s="251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</row>
    <row r="1953" spans="4:26" s="2" customFormat="1" x14ac:dyDescent="0.45">
      <c r="D1953" s="305"/>
      <c r="J1953" s="251"/>
      <c r="K1953" s="251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</row>
    <row r="1954" spans="4:26" s="2" customFormat="1" x14ac:dyDescent="0.45">
      <c r="D1954" s="305"/>
      <c r="J1954" s="251"/>
      <c r="K1954" s="251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</row>
    <row r="1955" spans="4:26" s="2" customFormat="1" x14ac:dyDescent="0.45">
      <c r="D1955" s="305"/>
      <c r="J1955" s="251"/>
      <c r="K1955" s="251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</row>
    <row r="1956" spans="4:26" s="2" customFormat="1" x14ac:dyDescent="0.45">
      <c r="D1956" s="305"/>
      <c r="J1956" s="251"/>
      <c r="K1956" s="251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</row>
    <row r="1957" spans="4:26" s="2" customFormat="1" x14ac:dyDescent="0.45">
      <c r="D1957" s="305"/>
      <c r="J1957" s="251"/>
      <c r="K1957" s="251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</row>
    <row r="1958" spans="4:26" s="2" customFormat="1" x14ac:dyDescent="0.45">
      <c r="D1958" s="305"/>
      <c r="J1958" s="251"/>
      <c r="K1958" s="251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</row>
    <row r="1959" spans="4:26" s="2" customFormat="1" x14ac:dyDescent="0.45">
      <c r="D1959" s="305"/>
      <c r="J1959" s="251"/>
      <c r="K1959" s="251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</row>
    <row r="1960" spans="4:26" s="2" customFormat="1" x14ac:dyDescent="0.45">
      <c r="D1960" s="305"/>
      <c r="J1960" s="251"/>
      <c r="K1960" s="251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</row>
    <row r="1961" spans="4:26" s="2" customFormat="1" x14ac:dyDescent="0.45">
      <c r="D1961" s="305"/>
      <c r="J1961" s="251"/>
      <c r="K1961" s="251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</row>
    <row r="1962" spans="4:26" s="2" customFormat="1" x14ac:dyDescent="0.45">
      <c r="D1962" s="305"/>
      <c r="J1962" s="251"/>
      <c r="K1962" s="251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</row>
    <row r="1963" spans="4:26" s="2" customFormat="1" x14ac:dyDescent="0.45">
      <c r="D1963" s="305"/>
      <c r="J1963" s="251"/>
      <c r="K1963" s="251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</row>
    <row r="1964" spans="4:26" s="2" customFormat="1" x14ac:dyDescent="0.45">
      <c r="D1964" s="305"/>
      <c r="J1964" s="251"/>
      <c r="K1964" s="251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</row>
    <row r="1965" spans="4:26" s="2" customFormat="1" x14ac:dyDescent="0.45">
      <c r="D1965" s="305"/>
      <c r="J1965" s="251"/>
      <c r="K1965" s="251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</row>
    <row r="1966" spans="4:26" s="2" customFormat="1" x14ac:dyDescent="0.45">
      <c r="D1966" s="305"/>
      <c r="J1966" s="251"/>
      <c r="K1966" s="251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</row>
    <row r="1967" spans="4:26" s="2" customFormat="1" x14ac:dyDescent="0.45">
      <c r="D1967" s="305"/>
      <c r="J1967" s="251"/>
      <c r="K1967" s="251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</row>
    <row r="1968" spans="4:26" s="2" customFormat="1" x14ac:dyDescent="0.45">
      <c r="D1968" s="305"/>
      <c r="J1968" s="251"/>
      <c r="K1968" s="251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</row>
    <row r="1969" spans="4:26" s="2" customFormat="1" x14ac:dyDescent="0.45">
      <c r="D1969" s="305"/>
      <c r="J1969" s="251"/>
      <c r="K1969" s="251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</row>
    <row r="1970" spans="4:26" s="2" customFormat="1" x14ac:dyDescent="0.45">
      <c r="D1970" s="305"/>
      <c r="J1970" s="251"/>
      <c r="K1970" s="251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</row>
    <row r="1971" spans="4:26" s="2" customFormat="1" x14ac:dyDescent="0.45">
      <c r="D1971" s="305"/>
      <c r="J1971" s="251"/>
      <c r="K1971" s="251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</row>
    <row r="1972" spans="4:26" s="2" customFormat="1" x14ac:dyDescent="0.45">
      <c r="D1972" s="305"/>
      <c r="J1972" s="251"/>
      <c r="K1972" s="251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</row>
    <row r="1973" spans="4:26" s="2" customFormat="1" x14ac:dyDescent="0.45">
      <c r="D1973" s="305"/>
      <c r="J1973" s="251"/>
      <c r="K1973" s="251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</row>
    <row r="1974" spans="4:26" s="2" customFormat="1" x14ac:dyDescent="0.45">
      <c r="D1974" s="305"/>
      <c r="J1974" s="251"/>
      <c r="K1974" s="251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</row>
    <row r="1975" spans="4:26" s="2" customFormat="1" x14ac:dyDescent="0.45">
      <c r="D1975" s="305"/>
      <c r="J1975" s="251"/>
      <c r="K1975" s="251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</row>
    <row r="1976" spans="4:26" s="2" customFormat="1" x14ac:dyDescent="0.45">
      <c r="D1976" s="305"/>
      <c r="J1976" s="251"/>
      <c r="K1976" s="251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</row>
    <row r="1977" spans="4:26" s="2" customFormat="1" x14ac:dyDescent="0.45">
      <c r="D1977" s="305"/>
      <c r="J1977" s="251"/>
      <c r="K1977" s="251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</row>
    <row r="1978" spans="4:26" s="2" customFormat="1" x14ac:dyDescent="0.45">
      <c r="D1978" s="305"/>
      <c r="J1978" s="251"/>
      <c r="K1978" s="251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</row>
    <row r="1979" spans="4:26" s="2" customFormat="1" x14ac:dyDescent="0.45">
      <c r="D1979" s="305"/>
      <c r="J1979" s="251"/>
      <c r="K1979" s="251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</row>
    <row r="1980" spans="4:26" s="2" customFormat="1" x14ac:dyDescent="0.45">
      <c r="D1980" s="305"/>
      <c r="J1980" s="251"/>
      <c r="K1980" s="251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</row>
    <row r="1981" spans="4:26" s="2" customFormat="1" x14ac:dyDescent="0.45">
      <c r="D1981" s="305"/>
      <c r="J1981" s="251"/>
      <c r="K1981" s="251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</row>
    <row r="1982" spans="4:26" s="2" customFormat="1" x14ac:dyDescent="0.45">
      <c r="D1982" s="305"/>
      <c r="J1982" s="251"/>
      <c r="K1982" s="251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</row>
    <row r="1983" spans="4:26" s="2" customFormat="1" x14ac:dyDescent="0.45">
      <c r="D1983" s="305"/>
      <c r="J1983" s="251"/>
      <c r="K1983" s="251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</row>
    <row r="1984" spans="4:26" s="2" customFormat="1" x14ac:dyDescent="0.45">
      <c r="D1984" s="305"/>
      <c r="J1984" s="251"/>
      <c r="K1984" s="251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</row>
    <row r="1985" spans="4:26" s="2" customFormat="1" x14ac:dyDescent="0.45">
      <c r="D1985" s="305"/>
      <c r="J1985" s="251"/>
      <c r="K1985" s="251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</row>
    <row r="1986" spans="4:26" s="2" customFormat="1" x14ac:dyDescent="0.45">
      <c r="D1986" s="305"/>
      <c r="J1986" s="251"/>
      <c r="K1986" s="251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</row>
    <row r="1987" spans="4:26" s="2" customFormat="1" x14ac:dyDescent="0.45">
      <c r="D1987" s="305"/>
      <c r="J1987" s="251"/>
      <c r="K1987" s="251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</row>
    <row r="1988" spans="4:26" s="2" customFormat="1" x14ac:dyDescent="0.45">
      <c r="D1988" s="305"/>
      <c r="J1988" s="251"/>
      <c r="K1988" s="251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</row>
    <row r="1989" spans="4:26" s="2" customFormat="1" x14ac:dyDescent="0.45">
      <c r="D1989" s="305"/>
      <c r="J1989" s="251"/>
      <c r="K1989" s="251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</row>
    <row r="1990" spans="4:26" s="2" customFormat="1" x14ac:dyDescent="0.45">
      <c r="D1990" s="305"/>
      <c r="J1990" s="251"/>
      <c r="K1990" s="251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</row>
    <row r="1991" spans="4:26" s="2" customFormat="1" x14ac:dyDescent="0.45">
      <c r="D1991" s="305"/>
      <c r="J1991" s="251"/>
      <c r="K1991" s="251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</row>
    <row r="1992" spans="4:26" s="2" customFormat="1" x14ac:dyDescent="0.45">
      <c r="D1992" s="305"/>
      <c r="J1992" s="251"/>
      <c r="K1992" s="251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</row>
    <row r="1993" spans="4:26" s="2" customFormat="1" x14ac:dyDescent="0.45">
      <c r="D1993" s="305"/>
      <c r="J1993" s="251"/>
      <c r="K1993" s="251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</row>
    <row r="1994" spans="4:26" s="2" customFormat="1" x14ac:dyDescent="0.45">
      <c r="D1994" s="305"/>
      <c r="J1994" s="251"/>
      <c r="K1994" s="251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</row>
    <row r="1995" spans="4:26" s="2" customFormat="1" x14ac:dyDescent="0.45">
      <c r="D1995" s="305"/>
      <c r="J1995" s="251"/>
      <c r="K1995" s="251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</row>
    <row r="1996" spans="4:26" s="2" customFormat="1" x14ac:dyDescent="0.45">
      <c r="D1996" s="305"/>
      <c r="J1996" s="251"/>
      <c r="K1996" s="251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</row>
    <row r="1997" spans="4:26" s="2" customFormat="1" x14ac:dyDescent="0.45">
      <c r="D1997" s="305"/>
      <c r="J1997" s="251"/>
      <c r="K1997" s="251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</row>
    <row r="1998" spans="4:26" s="2" customFormat="1" x14ac:dyDescent="0.45">
      <c r="D1998" s="305"/>
      <c r="J1998" s="251"/>
      <c r="K1998" s="251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</row>
    <row r="1999" spans="4:26" s="2" customFormat="1" x14ac:dyDescent="0.45">
      <c r="D1999" s="305"/>
      <c r="J1999" s="251"/>
      <c r="K1999" s="251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</row>
    <row r="2000" spans="4:26" s="2" customFormat="1" x14ac:dyDescent="0.45">
      <c r="D2000" s="305"/>
      <c r="J2000" s="251"/>
      <c r="K2000" s="251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</row>
    <row r="2001" spans="4:26" s="2" customFormat="1" x14ac:dyDescent="0.45">
      <c r="D2001" s="305"/>
      <c r="J2001" s="251"/>
      <c r="K2001" s="251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</row>
    <row r="2002" spans="4:26" s="2" customFormat="1" x14ac:dyDescent="0.45">
      <c r="D2002" s="305"/>
      <c r="J2002" s="251"/>
      <c r="K2002" s="251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</row>
    <row r="2003" spans="4:26" s="2" customFormat="1" x14ac:dyDescent="0.45">
      <c r="D2003" s="305"/>
      <c r="J2003" s="251"/>
      <c r="K2003" s="251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</row>
    <row r="2004" spans="4:26" s="2" customFormat="1" x14ac:dyDescent="0.45">
      <c r="D2004" s="305"/>
      <c r="J2004" s="251"/>
      <c r="K2004" s="251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</row>
    <row r="2005" spans="4:26" s="2" customFormat="1" x14ac:dyDescent="0.45">
      <c r="D2005" s="305"/>
      <c r="J2005" s="251"/>
      <c r="K2005" s="251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</row>
    <row r="2006" spans="4:26" s="2" customFormat="1" x14ac:dyDescent="0.45">
      <c r="D2006" s="305"/>
      <c r="J2006" s="251"/>
      <c r="K2006" s="251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</row>
    <row r="2007" spans="4:26" s="2" customFormat="1" x14ac:dyDescent="0.45">
      <c r="D2007" s="305"/>
      <c r="J2007" s="251"/>
      <c r="K2007" s="251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</row>
    <row r="2008" spans="4:26" s="2" customFormat="1" x14ac:dyDescent="0.45">
      <c r="D2008" s="305"/>
      <c r="J2008" s="251"/>
      <c r="K2008" s="251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</row>
    <row r="2009" spans="4:26" s="2" customFormat="1" x14ac:dyDescent="0.45">
      <c r="D2009" s="305"/>
      <c r="J2009" s="251"/>
      <c r="K2009" s="251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</row>
    <row r="2010" spans="4:26" s="2" customFormat="1" x14ac:dyDescent="0.45">
      <c r="D2010" s="305"/>
      <c r="J2010" s="251"/>
      <c r="K2010" s="251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</row>
    <row r="2011" spans="4:26" s="2" customFormat="1" x14ac:dyDescent="0.45">
      <c r="D2011" s="305"/>
      <c r="J2011" s="251"/>
      <c r="K2011" s="251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</row>
    <row r="2012" spans="4:26" s="2" customFormat="1" x14ac:dyDescent="0.45">
      <c r="D2012" s="305"/>
      <c r="J2012" s="251"/>
      <c r="K2012" s="251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</row>
    <row r="2013" spans="4:26" s="2" customFormat="1" x14ac:dyDescent="0.45">
      <c r="D2013" s="305"/>
      <c r="J2013" s="251"/>
      <c r="K2013" s="251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</row>
    <row r="2014" spans="4:26" s="2" customFormat="1" x14ac:dyDescent="0.45">
      <c r="D2014" s="305"/>
      <c r="J2014" s="251"/>
      <c r="K2014" s="251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</row>
    <row r="2015" spans="4:26" s="2" customFormat="1" x14ac:dyDescent="0.45">
      <c r="D2015" s="305"/>
      <c r="J2015" s="251"/>
      <c r="K2015" s="251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</row>
    <row r="2016" spans="4:26" s="2" customFormat="1" x14ac:dyDescent="0.45">
      <c r="D2016" s="305"/>
      <c r="J2016" s="251"/>
      <c r="K2016" s="251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</row>
    <row r="2017" spans="4:26" s="2" customFormat="1" x14ac:dyDescent="0.45">
      <c r="D2017" s="305"/>
      <c r="J2017" s="251"/>
      <c r="K2017" s="251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</row>
    <row r="2018" spans="4:26" s="2" customFormat="1" x14ac:dyDescent="0.45">
      <c r="D2018" s="305"/>
      <c r="J2018" s="251"/>
      <c r="K2018" s="251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</row>
    <row r="2019" spans="4:26" s="2" customFormat="1" x14ac:dyDescent="0.45">
      <c r="D2019" s="305"/>
      <c r="J2019" s="251"/>
      <c r="K2019" s="251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</row>
    <row r="2020" spans="4:26" s="2" customFormat="1" x14ac:dyDescent="0.45">
      <c r="D2020" s="305"/>
      <c r="J2020" s="251"/>
      <c r="K2020" s="251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</row>
    <row r="2021" spans="4:26" s="2" customFormat="1" x14ac:dyDescent="0.45">
      <c r="D2021" s="305"/>
      <c r="J2021" s="251"/>
      <c r="K2021" s="251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</row>
    <row r="2022" spans="4:26" s="2" customFormat="1" x14ac:dyDescent="0.45">
      <c r="D2022" s="305"/>
      <c r="J2022" s="251"/>
      <c r="K2022" s="251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</row>
    <row r="2023" spans="4:26" s="2" customFormat="1" x14ac:dyDescent="0.45">
      <c r="D2023" s="305"/>
      <c r="J2023" s="251"/>
      <c r="K2023" s="251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</row>
    <row r="2024" spans="4:26" s="2" customFormat="1" x14ac:dyDescent="0.45">
      <c r="D2024" s="305"/>
      <c r="J2024" s="251"/>
      <c r="K2024" s="251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</row>
    <row r="2025" spans="4:26" s="2" customFormat="1" x14ac:dyDescent="0.45">
      <c r="D2025" s="305"/>
      <c r="J2025" s="251"/>
      <c r="K2025" s="251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</row>
    <row r="2026" spans="4:26" s="2" customFormat="1" x14ac:dyDescent="0.45">
      <c r="D2026" s="305"/>
      <c r="J2026" s="251"/>
      <c r="K2026" s="251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</row>
    <row r="2027" spans="4:26" s="2" customFormat="1" x14ac:dyDescent="0.45">
      <c r="D2027" s="305"/>
      <c r="J2027" s="251"/>
      <c r="K2027" s="251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</row>
    <row r="2028" spans="4:26" s="2" customFormat="1" x14ac:dyDescent="0.45">
      <c r="D2028" s="305"/>
      <c r="J2028" s="251"/>
      <c r="K2028" s="251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</row>
    <row r="2029" spans="4:26" s="2" customFormat="1" x14ac:dyDescent="0.45">
      <c r="D2029" s="305"/>
      <c r="J2029" s="251"/>
      <c r="K2029" s="251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</row>
    <row r="2030" spans="4:26" s="2" customFormat="1" x14ac:dyDescent="0.45">
      <c r="D2030" s="305"/>
      <c r="J2030" s="251"/>
      <c r="K2030" s="251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</row>
    <row r="2031" spans="4:26" s="2" customFormat="1" x14ac:dyDescent="0.45">
      <c r="D2031" s="305"/>
      <c r="J2031" s="251"/>
      <c r="K2031" s="251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</row>
    <row r="2032" spans="4:26" s="2" customFormat="1" x14ac:dyDescent="0.45">
      <c r="D2032" s="305"/>
      <c r="J2032" s="251"/>
      <c r="K2032" s="251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</row>
    <row r="2033" spans="4:26" s="2" customFormat="1" x14ac:dyDescent="0.45">
      <c r="D2033" s="305"/>
      <c r="J2033" s="251"/>
      <c r="K2033" s="251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</row>
    <row r="2034" spans="4:26" s="2" customFormat="1" x14ac:dyDescent="0.45">
      <c r="D2034" s="305"/>
      <c r="J2034" s="251"/>
      <c r="K2034" s="251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</row>
    <row r="2035" spans="4:26" s="2" customFormat="1" x14ac:dyDescent="0.45">
      <c r="D2035" s="305"/>
      <c r="J2035" s="251"/>
      <c r="K2035" s="251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</row>
    <row r="2036" spans="4:26" s="2" customFormat="1" x14ac:dyDescent="0.45">
      <c r="D2036" s="305"/>
      <c r="J2036" s="251"/>
      <c r="K2036" s="251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</row>
    <row r="2037" spans="4:26" s="2" customFormat="1" x14ac:dyDescent="0.45">
      <c r="D2037" s="305"/>
      <c r="J2037" s="251"/>
      <c r="K2037" s="251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</row>
    <row r="2038" spans="4:26" s="2" customFormat="1" x14ac:dyDescent="0.45">
      <c r="D2038" s="305"/>
      <c r="J2038" s="251"/>
      <c r="K2038" s="251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</row>
    <row r="2039" spans="4:26" s="2" customFormat="1" x14ac:dyDescent="0.45">
      <c r="D2039" s="305"/>
      <c r="J2039" s="251"/>
      <c r="K2039" s="251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</row>
    <row r="2040" spans="4:26" s="2" customFormat="1" x14ac:dyDescent="0.45">
      <c r="D2040" s="305"/>
      <c r="J2040" s="251"/>
      <c r="K2040" s="251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</row>
    <row r="2041" spans="4:26" s="2" customFormat="1" x14ac:dyDescent="0.45">
      <c r="D2041" s="305"/>
      <c r="J2041" s="251"/>
      <c r="K2041" s="251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</row>
    <row r="2042" spans="4:26" s="2" customFormat="1" x14ac:dyDescent="0.45">
      <c r="D2042" s="305"/>
      <c r="J2042" s="251"/>
      <c r="K2042" s="251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</row>
    <row r="2043" spans="4:26" s="2" customFormat="1" x14ac:dyDescent="0.45">
      <c r="D2043" s="305"/>
      <c r="J2043" s="251"/>
      <c r="K2043" s="251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</row>
    <row r="2044" spans="4:26" s="2" customFormat="1" x14ac:dyDescent="0.45">
      <c r="D2044" s="305"/>
      <c r="J2044" s="251"/>
      <c r="K2044" s="251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</row>
    <row r="2045" spans="4:26" s="2" customFormat="1" x14ac:dyDescent="0.45">
      <c r="D2045" s="305"/>
      <c r="J2045" s="251"/>
      <c r="K2045" s="251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</row>
    <row r="2046" spans="4:26" s="2" customFormat="1" x14ac:dyDescent="0.45">
      <c r="D2046" s="305"/>
      <c r="J2046" s="251"/>
      <c r="K2046" s="251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</row>
    <row r="2047" spans="4:26" s="2" customFormat="1" x14ac:dyDescent="0.45">
      <c r="D2047" s="305"/>
      <c r="J2047" s="251"/>
      <c r="K2047" s="251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</row>
    <row r="2048" spans="4:26" s="2" customFormat="1" x14ac:dyDescent="0.45">
      <c r="D2048" s="305"/>
      <c r="J2048" s="251"/>
      <c r="K2048" s="251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</row>
    <row r="2049" spans="4:26" s="2" customFormat="1" x14ac:dyDescent="0.45">
      <c r="D2049" s="305"/>
      <c r="J2049" s="251"/>
      <c r="K2049" s="251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</row>
    <row r="2050" spans="4:26" s="2" customFormat="1" x14ac:dyDescent="0.45">
      <c r="D2050" s="305"/>
      <c r="J2050" s="251"/>
      <c r="K2050" s="251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</row>
    <row r="2051" spans="4:26" s="2" customFormat="1" x14ac:dyDescent="0.45">
      <c r="D2051" s="305"/>
      <c r="J2051" s="251"/>
      <c r="K2051" s="251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</row>
    <row r="2052" spans="4:26" s="2" customFormat="1" x14ac:dyDescent="0.45">
      <c r="D2052" s="305"/>
      <c r="J2052" s="251"/>
      <c r="K2052" s="251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</row>
    <row r="2053" spans="4:26" s="2" customFormat="1" x14ac:dyDescent="0.45">
      <c r="D2053" s="305"/>
      <c r="J2053" s="251"/>
      <c r="K2053" s="251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</row>
    <row r="2054" spans="4:26" s="2" customFormat="1" x14ac:dyDescent="0.45">
      <c r="D2054" s="305"/>
      <c r="J2054" s="251"/>
      <c r="K2054" s="251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</row>
    <row r="2055" spans="4:26" s="2" customFormat="1" x14ac:dyDescent="0.45">
      <c r="D2055" s="305"/>
      <c r="J2055" s="251"/>
      <c r="K2055" s="251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</row>
    <row r="2056" spans="4:26" s="2" customFormat="1" x14ac:dyDescent="0.45">
      <c r="D2056" s="305"/>
      <c r="J2056" s="251"/>
      <c r="K2056" s="251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</row>
    <row r="2057" spans="4:26" s="2" customFormat="1" x14ac:dyDescent="0.45">
      <c r="D2057" s="305"/>
      <c r="J2057" s="251"/>
      <c r="K2057" s="251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</row>
    <row r="2058" spans="4:26" s="2" customFormat="1" x14ac:dyDescent="0.45">
      <c r="D2058" s="305"/>
      <c r="J2058" s="251"/>
      <c r="K2058" s="251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</row>
    <row r="2059" spans="4:26" s="2" customFormat="1" x14ac:dyDescent="0.45">
      <c r="D2059" s="305"/>
      <c r="J2059" s="251"/>
      <c r="K2059" s="251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</row>
    <row r="2060" spans="4:26" s="2" customFormat="1" x14ac:dyDescent="0.45">
      <c r="D2060" s="305"/>
      <c r="J2060" s="251"/>
      <c r="K2060" s="251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</row>
    <row r="2061" spans="4:26" s="2" customFormat="1" x14ac:dyDescent="0.45">
      <c r="D2061" s="305"/>
      <c r="J2061" s="251"/>
      <c r="K2061" s="251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</row>
    <row r="2062" spans="4:26" s="2" customFormat="1" x14ac:dyDescent="0.45">
      <c r="D2062" s="305"/>
      <c r="J2062" s="251"/>
      <c r="K2062" s="251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</row>
    <row r="2063" spans="4:26" s="2" customFormat="1" x14ac:dyDescent="0.45">
      <c r="D2063" s="305"/>
      <c r="J2063" s="251"/>
      <c r="K2063" s="251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</row>
    <row r="2064" spans="4:26" s="2" customFormat="1" x14ac:dyDescent="0.45">
      <c r="D2064" s="305"/>
      <c r="J2064" s="251"/>
      <c r="K2064" s="251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</row>
    <row r="2065" spans="4:26" s="2" customFormat="1" x14ac:dyDescent="0.45">
      <c r="D2065" s="305"/>
      <c r="J2065" s="251"/>
      <c r="K2065" s="251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</row>
    <row r="2066" spans="4:26" s="2" customFormat="1" x14ac:dyDescent="0.45">
      <c r="D2066" s="305"/>
      <c r="J2066" s="251"/>
      <c r="K2066" s="251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</row>
    <row r="2067" spans="4:26" s="2" customFormat="1" x14ac:dyDescent="0.45">
      <c r="D2067" s="305"/>
      <c r="J2067" s="251"/>
      <c r="K2067" s="251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</row>
    <row r="2068" spans="4:26" s="2" customFormat="1" x14ac:dyDescent="0.45">
      <c r="D2068" s="305"/>
      <c r="J2068" s="251"/>
      <c r="K2068" s="251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</row>
    <row r="2069" spans="4:26" s="2" customFormat="1" x14ac:dyDescent="0.45">
      <c r="D2069" s="305"/>
      <c r="J2069" s="251"/>
      <c r="K2069" s="251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</row>
    <row r="2070" spans="4:26" s="2" customFormat="1" x14ac:dyDescent="0.45">
      <c r="D2070" s="305"/>
      <c r="J2070" s="251"/>
      <c r="K2070" s="251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</row>
    <row r="2071" spans="4:26" s="2" customFormat="1" x14ac:dyDescent="0.45">
      <c r="D2071" s="305"/>
      <c r="J2071" s="251"/>
      <c r="K2071" s="251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</row>
    <row r="2072" spans="4:26" s="2" customFormat="1" x14ac:dyDescent="0.45">
      <c r="D2072" s="305"/>
      <c r="J2072" s="251"/>
      <c r="K2072" s="251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</row>
    <row r="2073" spans="4:26" s="2" customFormat="1" x14ac:dyDescent="0.45">
      <c r="D2073" s="305"/>
      <c r="J2073" s="251"/>
      <c r="K2073" s="251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</row>
    <row r="2074" spans="4:26" s="2" customFormat="1" x14ac:dyDescent="0.45">
      <c r="D2074" s="305"/>
      <c r="J2074" s="251"/>
      <c r="K2074" s="251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</row>
    <row r="2075" spans="4:26" s="2" customFormat="1" x14ac:dyDescent="0.45">
      <c r="D2075" s="305"/>
      <c r="J2075" s="251"/>
      <c r="K2075" s="251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</row>
    <row r="2076" spans="4:26" s="2" customFormat="1" x14ac:dyDescent="0.45">
      <c r="D2076" s="305"/>
      <c r="J2076" s="251"/>
      <c r="K2076" s="251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</row>
    <row r="2077" spans="4:26" s="2" customFormat="1" x14ac:dyDescent="0.45">
      <c r="D2077" s="305"/>
      <c r="J2077" s="251"/>
      <c r="K2077" s="251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</row>
    <row r="2078" spans="4:26" s="2" customFormat="1" x14ac:dyDescent="0.45">
      <c r="D2078" s="305"/>
      <c r="J2078" s="251"/>
      <c r="K2078" s="251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</row>
    <row r="2079" spans="4:26" s="2" customFormat="1" x14ac:dyDescent="0.45">
      <c r="D2079" s="305"/>
      <c r="J2079" s="251"/>
      <c r="K2079" s="251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</row>
    <row r="2080" spans="4:26" s="2" customFormat="1" x14ac:dyDescent="0.45">
      <c r="D2080" s="305"/>
      <c r="J2080" s="251"/>
      <c r="K2080" s="251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</row>
    <row r="2081" spans="4:26" s="2" customFormat="1" x14ac:dyDescent="0.45">
      <c r="D2081" s="305"/>
      <c r="J2081" s="251"/>
      <c r="K2081" s="251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</row>
    <row r="2082" spans="4:26" s="2" customFormat="1" x14ac:dyDescent="0.45">
      <c r="D2082" s="305"/>
      <c r="J2082" s="251"/>
      <c r="K2082" s="251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</row>
    <row r="2083" spans="4:26" s="2" customFormat="1" x14ac:dyDescent="0.45">
      <c r="D2083" s="305"/>
      <c r="J2083" s="251"/>
      <c r="K2083" s="251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</row>
    <row r="2084" spans="4:26" s="2" customFormat="1" x14ac:dyDescent="0.45">
      <c r="D2084" s="305"/>
      <c r="J2084" s="251"/>
      <c r="K2084" s="251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</row>
    <row r="2085" spans="4:26" s="2" customFormat="1" x14ac:dyDescent="0.45">
      <c r="D2085" s="305"/>
      <c r="J2085" s="251"/>
      <c r="K2085" s="251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</row>
    <row r="2086" spans="4:26" s="2" customFormat="1" x14ac:dyDescent="0.45">
      <c r="D2086" s="305"/>
      <c r="J2086" s="251"/>
      <c r="K2086" s="251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</row>
    <row r="2087" spans="4:26" s="2" customFormat="1" x14ac:dyDescent="0.45">
      <c r="D2087" s="305"/>
      <c r="J2087" s="251"/>
      <c r="K2087" s="251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</row>
    <row r="2088" spans="4:26" s="2" customFormat="1" x14ac:dyDescent="0.45">
      <c r="D2088" s="305"/>
      <c r="J2088" s="251"/>
      <c r="K2088" s="251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</row>
    <row r="2089" spans="4:26" s="2" customFormat="1" x14ac:dyDescent="0.45">
      <c r="D2089" s="305"/>
      <c r="J2089" s="251"/>
      <c r="K2089" s="251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</row>
    <row r="2090" spans="4:26" s="2" customFormat="1" x14ac:dyDescent="0.45">
      <c r="D2090" s="305"/>
      <c r="J2090" s="251"/>
      <c r="K2090" s="251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</row>
    <row r="2091" spans="4:26" s="2" customFormat="1" x14ac:dyDescent="0.45">
      <c r="D2091" s="305"/>
      <c r="J2091" s="251"/>
      <c r="K2091" s="251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</row>
    <row r="2092" spans="4:26" s="2" customFormat="1" x14ac:dyDescent="0.45">
      <c r="D2092" s="305"/>
      <c r="J2092" s="251"/>
      <c r="K2092" s="251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</row>
    <row r="2093" spans="4:26" s="2" customFormat="1" x14ac:dyDescent="0.45">
      <c r="D2093" s="305"/>
      <c r="J2093" s="251"/>
      <c r="K2093" s="251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</row>
    <row r="2094" spans="4:26" s="2" customFormat="1" x14ac:dyDescent="0.45">
      <c r="D2094" s="305"/>
      <c r="J2094" s="251"/>
      <c r="K2094" s="251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</row>
    <row r="2095" spans="4:26" s="2" customFormat="1" x14ac:dyDescent="0.45">
      <c r="D2095" s="305"/>
      <c r="J2095" s="251"/>
      <c r="K2095" s="251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</row>
    <row r="2096" spans="4:26" s="2" customFormat="1" x14ac:dyDescent="0.45">
      <c r="D2096" s="305"/>
      <c r="J2096" s="251"/>
      <c r="K2096" s="251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</row>
    <row r="2097" spans="4:26" s="2" customFormat="1" x14ac:dyDescent="0.45">
      <c r="D2097" s="305"/>
      <c r="J2097" s="251"/>
      <c r="K2097" s="251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</row>
    <row r="2098" spans="4:26" s="2" customFormat="1" x14ac:dyDescent="0.45">
      <c r="D2098" s="305"/>
      <c r="J2098" s="251"/>
      <c r="K2098" s="251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</row>
    <row r="2099" spans="4:26" s="2" customFormat="1" x14ac:dyDescent="0.45">
      <c r="D2099" s="305"/>
      <c r="J2099" s="251"/>
      <c r="K2099" s="251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</row>
    <row r="2100" spans="4:26" s="2" customFormat="1" x14ac:dyDescent="0.45">
      <c r="D2100" s="305"/>
      <c r="J2100" s="251"/>
      <c r="K2100" s="251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</row>
    <row r="2101" spans="4:26" s="2" customFormat="1" x14ac:dyDescent="0.45">
      <c r="D2101" s="305"/>
      <c r="J2101" s="251"/>
      <c r="K2101" s="251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</row>
    <row r="2102" spans="4:26" s="2" customFormat="1" x14ac:dyDescent="0.45">
      <c r="D2102" s="305"/>
      <c r="J2102" s="251"/>
      <c r="K2102" s="251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</row>
    <row r="2103" spans="4:26" s="2" customFormat="1" x14ac:dyDescent="0.45">
      <c r="D2103" s="305"/>
      <c r="J2103" s="251"/>
      <c r="K2103" s="251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</row>
    <row r="2104" spans="4:26" s="2" customFormat="1" x14ac:dyDescent="0.45">
      <c r="D2104" s="305"/>
      <c r="J2104" s="251"/>
      <c r="K2104" s="251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</row>
    <row r="2105" spans="4:26" s="2" customFormat="1" x14ac:dyDescent="0.45">
      <c r="D2105" s="305"/>
      <c r="J2105" s="251"/>
      <c r="K2105" s="251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</row>
    <row r="2106" spans="4:26" s="2" customFormat="1" x14ac:dyDescent="0.45">
      <c r="D2106" s="305"/>
      <c r="J2106" s="251"/>
      <c r="K2106" s="251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</row>
    <row r="2107" spans="4:26" s="2" customFormat="1" x14ac:dyDescent="0.45">
      <c r="D2107" s="305"/>
      <c r="J2107" s="251"/>
      <c r="K2107" s="251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</row>
    <row r="2108" spans="4:26" s="2" customFormat="1" x14ac:dyDescent="0.45">
      <c r="D2108" s="305"/>
      <c r="J2108" s="251"/>
      <c r="K2108" s="251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</row>
    <row r="2109" spans="4:26" s="2" customFormat="1" x14ac:dyDescent="0.45">
      <c r="D2109" s="305"/>
      <c r="J2109" s="251"/>
      <c r="K2109" s="251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</row>
    <row r="2110" spans="4:26" s="2" customFormat="1" x14ac:dyDescent="0.45">
      <c r="D2110" s="305"/>
      <c r="J2110" s="251"/>
      <c r="K2110" s="251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</row>
    <row r="2111" spans="4:26" s="2" customFormat="1" x14ac:dyDescent="0.45">
      <c r="D2111" s="305"/>
      <c r="J2111" s="251"/>
      <c r="K2111" s="251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</row>
    <row r="2112" spans="4:26" s="2" customFormat="1" x14ac:dyDescent="0.45">
      <c r="D2112" s="305"/>
      <c r="J2112" s="251"/>
      <c r="K2112" s="251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</row>
    <row r="2113" spans="4:26" s="2" customFormat="1" x14ac:dyDescent="0.45">
      <c r="D2113" s="305"/>
      <c r="J2113" s="251"/>
      <c r="K2113" s="251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</row>
    <row r="2114" spans="4:26" s="2" customFormat="1" x14ac:dyDescent="0.45">
      <c r="D2114" s="305"/>
      <c r="J2114" s="251"/>
      <c r="K2114" s="251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</row>
    <row r="2115" spans="4:26" s="2" customFormat="1" x14ac:dyDescent="0.45">
      <c r="D2115" s="305"/>
      <c r="J2115" s="251"/>
      <c r="K2115" s="251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</row>
    <row r="2116" spans="4:26" s="2" customFormat="1" x14ac:dyDescent="0.45">
      <c r="D2116" s="305"/>
      <c r="J2116" s="251"/>
      <c r="K2116" s="251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</row>
    <row r="2117" spans="4:26" s="2" customFormat="1" x14ac:dyDescent="0.45">
      <c r="D2117" s="305"/>
      <c r="J2117" s="251"/>
      <c r="K2117" s="251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</row>
    <row r="2118" spans="4:26" s="2" customFormat="1" x14ac:dyDescent="0.45">
      <c r="D2118" s="305"/>
      <c r="J2118" s="251"/>
      <c r="K2118" s="251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</row>
    <row r="2119" spans="4:26" s="2" customFormat="1" x14ac:dyDescent="0.45">
      <c r="D2119" s="305"/>
      <c r="J2119" s="251"/>
      <c r="K2119" s="251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</row>
    <row r="2120" spans="4:26" s="2" customFormat="1" x14ac:dyDescent="0.45">
      <c r="D2120" s="305"/>
      <c r="J2120" s="251"/>
      <c r="K2120" s="251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</row>
    <row r="2121" spans="4:26" s="2" customFormat="1" x14ac:dyDescent="0.45">
      <c r="D2121" s="305"/>
      <c r="J2121" s="251"/>
      <c r="K2121" s="251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</row>
    <row r="2122" spans="4:26" s="2" customFormat="1" x14ac:dyDescent="0.45">
      <c r="D2122" s="305"/>
      <c r="J2122" s="251"/>
      <c r="K2122" s="251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</row>
    <row r="2123" spans="4:26" s="2" customFormat="1" x14ac:dyDescent="0.45">
      <c r="D2123" s="305"/>
      <c r="J2123" s="251"/>
      <c r="K2123" s="251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</row>
    <row r="2124" spans="4:26" s="2" customFormat="1" x14ac:dyDescent="0.45">
      <c r="D2124" s="305"/>
      <c r="J2124" s="251"/>
      <c r="K2124" s="251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</row>
    <row r="2125" spans="4:26" s="2" customFormat="1" x14ac:dyDescent="0.45">
      <c r="D2125" s="305"/>
      <c r="J2125" s="251"/>
      <c r="K2125" s="251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</row>
    <row r="2126" spans="4:26" s="2" customFormat="1" x14ac:dyDescent="0.45">
      <c r="D2126" s="305"/>
      <c r="J2126" s="251"/>
      <c r="K2126" s="251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</row>
    <row r="2127" spans="4:26" s="2" customFormat="1" x14ac:dyDescent="0.45">
      <c r="D2127" s="305"/>
      <c r="J2127" s="251"/>
      <c r="K2127" s="251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</row>
    <row r="2128" spans="4:26" s="2" customFormat="1" x14ac:dyDescent="0.45">
      <c r="D2128" s="305"/>
      <c r="J2128" s="251"/>
      <c r="K2128" s="251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</row>
    <row r="2129" spans="4:26" s="2" customFormat="1" x14ac:dyDescent="0.45">
      <c r="D2129" s="305"/>
      <c r="J2129" s="251"/>
      <c r="K2129" s="251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</row>
    <row r="2130" spans="4:26" s="2" customFormat="1" x14ac:dyDescent="0.45">
      <c r="D2130" s="305"/>
      <c r="J2130" s="251"/>
      <c r="K2130" s="251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</row>
    <row r="2131" spans="4:26" s="2" customFormat="1" x14ac:dyDescent="0.45">
      <c r="D2131" s="305"/>
      <c r="J2131" s="251"/>
      <c r="K2131" s="251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</row>
    <row r="2132" spans="4:26" s="2" customFormat="1" x14ac:dyDescent="0.45">
      <c r="D2132" s="305"/>
      <c r="J2132" s="251"/>
      <c r="K2132" s="251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</row>
    <row r="2133" spans="4:26" s="2" customFormat="1" x14ac:dyDescent="0.45">
      <c r="D2133" s="305"/>
      <c r="J2133" s="251"/>
      <c r="K2133" s="251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</row>
    <row r="2134" spans="4:26" s="2" customFormat="1" x14ac:dyDescent="0.45">
      <c r="D2134" s="305"/>
      <c r="J2134" s="251"/>
      <c r="K2134" s="251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</row>
    <row r="2135" spans="4:26" s="2" customFormat="1" x14ac:dyDescent="0.45">
      <c r="D2135" s="305"/>
      <c r="J2135" s="251"/>
      <c r="K2135" s="251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</row>
    <row r="2136" spans="4:26" s="2" customFormat="1" x14ac:dyDescent="0.45">
      <c r="D2136" s="305"/>
      <c r="J2136" s="251"/>
      <c r="K2136" s="251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</row>
    <row r="2137" spans="4:26" s="2" customFormat="1" x14ac:dyDescent="0.45">
      <c r="D2137" s="305"/>
      <c r="J2137" s="251"/>
      <c r="K2137" s="251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</row>
    <row r="2138" spans="4:26" s="2" customFormat="1" x14ac:dyDescent="0.45">
      <c r="D2138" s="305"/>
      <c r="J2138" s="251"/>
      <c r="K2138" s="251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</row>
    <row r="2139" spans="4:26" s="2" customFormat="1" x14ac:dyDescent="0.45">
      <c r="D2139" s="305"/>
      <c r="J2139" s="251"/>
      <c r="K2139" s="251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</row>
    <row r="2140" spans="4:26" s="2" customFormat="1" x14ac:dyDescent="0.45">
      <c r="D2140" s="305"/>
      <c r="J2140" s="251"/>
      <c r="K2140" s="251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</row>
    <row r="2141" spans="4:26" s="2" customFormat="1" x14ac:dyDescent="0.45">
      <c r="D2141" s="305"/>
      <c r="J2141" s="251"/>
      <c r="K2141" s="251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</row>
    <row r="2142" spans="4:26" s="2" customFormat="1" x14ac:dyDescent="0.45">
      <c r="D2142" s="305"/>
      <c r="J2142" s="251"/>
      <c r="K2142" s="251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</row>
    <row r="2143" spans="4:26" s="2" customFormat="1" x14ac:dyDescent="0.45">
      <c r="D2143" s="305"/>
      <c r="J2143" s="251"/>
      <c r="K2143" s="251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</row>
    <row r="2144" spans="4:26" s="2" customFormat="1" x14ac:dyDescent="0.45">
      <c r="D2144" s="305"/>
      <c r="J2144" s="251"/>
      <c r="K2144" s="251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</row>
    <row r="2145" spans="4:26" s="2" customFormat="1" x14ac:dyDescent="0.45">
      <c r="D2145" s="305"/>
      <c r="J2145" s="251"/>
      <c r="K2145" s="251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</row>
    <row r="2146" spans="4:26" s="2" customFormat="1" x14ac:dyDescent="0.45">
      <c r="D2146" s="305"/>
      <c r="J2146" s="251"/>
      <c r="K2146" s="251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</row>
    <row r="2147" spans="4:26" s="2" customFormat="1" x14ac:dyDescent="0.45">
      <c r="D2147" s="305"/>
      <c r="J2147" s="251"/>
      <c r="K2147" s="251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</row>
    <row r="2148" spans="4:26" s="2" customFormat="1" x14ac:dyDescent="0.45">
      <c r="D2148" s="305"/>
      <c r="J2148" s="251"/>
      <c r="K2148" s="251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</row>
    <row r="2149" spans="4:26" s="2" customFormat="1" x14ac:dyDescent="0.45">
      <c r="D2149" s="305"/>
      <c r="J2149" s="251"/>
      <c r="K2149" s="251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</row>
    <row r="2150" spans="4:26" s="2" customFormat="1" x14ac:dyDescent="0.45">
      <c r="D2150" s="305"/>
      <c r="J2150" s="251"/>
      <c r="K2150" s="251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</row>
    <row r="2151" spans="4:26" s="2" customFormat="1" x14ac:dyDescent="0.45">
      <c r="D2151" s="305"/>
      <c r="J2151" s="251"/>
      <c r="K2151" s="251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</row>
    <row r="2152" spans="4:26" s="2" customFormat="1" x14ac:dyDescent="0.45">
      <c r="D2152" s="305"/>
      <c r="J2152" s="251"/>
      <c r="K2152" s="251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</row>
    <row r="2153" spans="4:26" s="2" customFormat="1" x14ac:dyDescent="0.45">
      <c r="D2153" s="305"/>
      <c r="J2153" s="251"/>
      <c r="K2153" s="251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</row>
    <row r="2154" spans="4:26" s="2" customFormat="1" x14ac:dyDescent="0.45">
      <c r="D2154" s="305"/>
      <c r="J2154" s="251"/>
      <c r="K2154" s="251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</row>
    <row r="2155" spans="4:26" s="2" customFormat="1" x14ac:dyDescent="0.45">
      <c r="D2155" s="305"/>
      <c r="J2155" s="251"/>
      <c r="K2155" s="251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</row>
    <row r="2156" spans="4:26" s="2" customFormat="1" x14ac:dyDescent="0.45">
      <c r="D2156" s="305"/>
      <c r="J2156" s="251"/>
      <c r="K2156" s="251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</row>
    <row r="2157" spans="4:26" s="2" customFormat="1" x14ac:dyDescent="0.45">
      <c r="D2157" s="305"/>
      <c r="J2157" s="251"/>
      <c r="K2157" s="251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</row>
    <row r="2158" spans="4:26" s="2" customFormat="1" x14ac:dyDescent="0.45">
      <c r="D2158" s="305"/>
      <c r="J2158" s="251"/>
      <c r="K2158" s="251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</row>
    <row r="2159" spans="4:26" s="2" customFormat="1" x14ac:dyDescent="0.45">
      <c r="D2159" s="305"/>
      <c r="J2159" s="251"/>
      <c r="K2159" s="251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</row>
    <row r="2160" spans="4:26" s="2" customFormat="1" x14ac:dyDescent="0.45">
      <c r="D2160" s="305"/>
      <c r="J2160" s="251"/>
      <c r="K2160" s="251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</row>
    <row r="2161" spans="4:26" s="2" customFormat="1" x14ac:dyDescent="0.45">
      <c r="D2161" s="305"/>
      <c r="J2161" s="251"/>
      <c r="K2161" s="251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</row>
    <row r="2162" spans="4:26" s="2" customFormat="1" x14ac:dyDescent="0.45">
      <c r="D2162" s="305"/>
      <c r="J2162" s="251"/>
      <c r="K2162" s="251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</row>
    <row r="2163" spans="4:26" s="2" customFormat="1" x14ac:dyDescent="0.45">
      <c r="D2163" s="305"/>
      <c r="J2163" s="251"/>
      <c r="K2163" s="251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</row>
    <row r="2164" spans="4:26" s="2" customFormat="1" x14ac:dyDescent="0.45">
      <c r="D2164" s="305"/>
      <c r="J2164" s="251"/>
      <c r="K2164" s="251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</row>
    <row r="2165" spans="4:26" s="2" customFormat="1" x14ac:dyDescent="0.45">
      <c r="D2165" s="305"/>
      <c r="J2165" s="251"/>
      <c r="K2165" s="251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</row>
    <row r="2166" spans="4:26" s="2" customFormat="1" x14ac:dyDescent="0.45">
      <c r="D2166" s="305"/>
      <c r="J2166" s="251"/>
      <c r="K2166" s="251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</row>
    <row r="2167" spans="4:26" s="2" customFormat="1" x14ac:dyDescent="0.45">
      <c r="D2167" s="305"/>
      <c r="J2167" s="251"/>
      <c r="K2167" s="251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</row>
    <row r="2168" spans="4:26" s="2" customFormat="1" x14ac:dyDescent="0.45">
      <c r="D2168" s="305"/>
      <c r="J2168" s="251"/>
      <c r="K2168" s="251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</row>
    <row r="2169" spans="4:26" s="2" customFormat="1" x14ac:dyDescent="0.45">
      <c r="D2169" s="305"/>
      <c r="J2169" s="251"/>
      <c r="K2169" s="251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</row>
    <row r="2170" spans="4:26" s="2" customFormat="1" x14ac:dyDescent="0.45">
      <c r="D2170" s="305"/>
      <c r="J2170" s="251"/>
      <c r="K2170" s="251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</row>
    <row r="2171" spans="4:26" s="2" customFormat="1" x14ac:dyDescent="0.45">
      <c r="D2171" s="305"/>
      <c r="J2171" s="251"/>
      <c r="K2171" s="251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</row>
    <row r="2172" spans="4:26" s="2" customFormat="1" x14ac:dyDescent="0.45">
      <c r="D2172" s="305"/>
      <c r="J2172" s="251"/>
      <c r="K2172" s="251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</row>
    <row r="2173" spans="4:26" s="2" customFormat="1" x14ac:dyDescent="0.45">
      <c r="D2173" s="305"/>
      <c r="J2173" s="251"/>
      <c r="K2173" s="251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</row>
    <row r="2174" spans="4:26" s="2" customFormat="1" x14ac:dyDescent="0.45">
      <c r="D2174" s="305"/>
      <c r="J2174" s="251"/>
      <c r="K2174" s="251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</row>
    <row r="2175" spans="4:26" s="2" customFormat="1" x14ac:dyDescent="0.45">
      <c r="D2175" s="305"/>
      <c r="J2175" s="251"/>
      <c r="K2175" s="251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</row>
    <row r="2176" spans="4:26" s="2" customFormat="1" x14ac:dyDescent="0.45">
      <c r="D2176" s="305"/>
      <c r="J2176" s="251"/>
      <c r="K2176" s="251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</row>
    <row r="2177" spans="4:26" s="2" customFormat="1" x14ac:dyDescent="0.45">
      <c r="D2177" s="305"/>
      <c r="J2177" s="251"/>
      <c r="K2177" s="251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</row>
    <row r="2178" spans="4:26" s="2" customFormat="1" x14ac:dyDescent="0.45">
      <c r="D2178" s="305"/>
      <c r="J2178" s="251"/>
      <c r="K2178" s="251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</row>
    <row r="2179" spans="4:26" s="2" customFormat="1" x14ac:dyDescent="0.45">
      <c r="D2179" s="305"/>
      <c r="J2179" s="251"/>
      <c r="K2179" s="251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</row>
    <row r="2180" spans="4:26" s="2" customFormat="1" x14ac:dyDescent="0.45">
      <c r="D2180" s="305"/>
      <c r="J2180" s="251"/>
      <c r="K2180" s="251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</row>
    <row r="2181" spans="4:26" s="2" customFormat="1" x14ac:dyDescent="0.45">
      <c r="D2181" s="305"/>
      <c r="J2181" s="251"/>
      <c r="K2181" s="251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</row>
    <row r="2182" spans="4:26" s="2" customFormat="1" x14ac:dyDescent="0.45">
      <c r="D2182" s="305"/>
      <c r="J2182" s="251"/>
      <c r="K2182" s="251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</row>
    <row r="2183" spans="4:26" s="2" customFormat="1" x14ac:dyDescent="0.45">
      <c r="D2183" s="305"/>
      <c r="J2183" s="251"/>
      <c r="K2183" s="251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</row>
    <row r="2184" spans="4:26" s="2" customFormat="1" x14ac:dyDescent="0.45">
      <c r="D2184" s="305"/>
      <c r="J2184" s="251"/>
      <c r="K2184" s="251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</row>
    <row r="2185" spans="4:26" s="2" customFormat="1" x14ac:dyDescent="0.45">
      <c r="D2185" s="305"/>
      <c r="J2185" s="251"/>
      <c r="K2185" s="251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</row>
    <row r="2186" spans="4:26" s="2" customFormat="1" x14ac:dyDescent="0.45">
      <c r="D2186" s="305"/>
      <c r="J2186" s="251"/>
      <c r="K2186" s="251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</row>
    <row r="2187" spans="4:26" s="2" customFormat="1" x14ac:dyDescent="0.45">
      <c r="D2187" s="305"/>
      <c r="J2187" s="251"/>
      <c r="K2187" s="251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</row>
    <row r="2188" spans="4:26" s="2" customFormat="1" x14ac:dyDescent="0.45">
      <c r="D2188" s="305"/>
      <c r="J2188" s="251"/>
      <c r="K2188" s="251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</row>
    <row r="2189" spans="4:26" s="2" customFormat="1" x14ac:dyDescent="0.45">
      <c r="D2189" s="305"/>
      <c r="J2189" s="251"/>
      <c r="K2189" s="251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</row>
    <row r="2190" spans="4:26" s="2" customFormat="1" x14ac:dyDescent="0.45">
      <c r="D2190" s="305"/>
      <c r="J2190" s="251"/>
      <c r="K2190" s="251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</row>
    <row r="2191" spans="4:26" s="2" customFormat="1" x14ac:dyDescent="0.45">
      <c r="D2191" s="305"/>
      <c r="J2191" s="251"/>
      <c r="K2191" s="251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</row>
    <row r="2192" spans="4:26" s="2" customFormat="1" x14ac:dyDescent="0.45">
      <c r="D2192" s="305"/>
      <c r="J2192" s="251"/>
      <c r="K2192" s="251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</row>
    <row r="2193" spans="4:26" s="2" customFormat="1" x14ac:dyDescent="0.45">
      <c r="D2193" s="305"/>
      <c r="J2193" s="251"/>
      <c r="K2193" s="251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</row>
    <row r="2194" spans="4:26" s="2" customFormat="1" x14ac:dyDescent="0.45">
      <c r="D2194" s="305"/>
      <c r="J2194" s="251"/>
      <c r="K2194" s="251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</row>
    <row r="2195" spans="4:26" s="2" customFormat="1" x14ac:dyDescent="0.45">
      <c r="D2195" s="305"/>
      <c r="J2195" s="251"/>
      <c r="K2195" s="251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</row>
    <row r="2196" spans="4:26" s="2" customFormat="1" x14ac:dyDescent="0.45">
      <c r="D2196" s="305"/>
      <c r="J2196" s="251"/>
      <c r="K2196" s="251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</row>
    <row r="2197" spans="4:26" s="2" customFormat="1" x14ac:dyDescent="0.45">
      <c r="D2197" s="305"/>
      <c r="J2197" s="251"/>
      <c r="K2197" s="251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</row>
    <row r="2198" spans="4:26" s="2" customFormat="1" x14ac:dyDescent="0.45">
      <c r="D2198" s="305"/>
      <c r="J2198" s="251"/>
      <c r="K2198" s="251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</row>
    <row r="2199" spans="4:26" s="2" customFormat="1" x14ac:dyDescent="0.45">
      <c r="D2199" s="305"/>
      <c r="J2199" s="251"/>
      <c r="K2199" s="251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</row>
    <row r="2200" spans="4:26" s="2" customFormat="1" x14ac:dyDescent="0.45">
      <c r="D2200" s="305"/>
      <c r="J2200" s="251"/>
      <c r="K2200" s="251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</row>
    <row r="2201" spans="4:26" s="2" customFormat="1" x14ac:dyDescent="0.45">
      <c r="D2201" s="305"/>
      <c r="J2201" s="251"/>
      <c r="K2201" s="251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</row>
    <row r="2202" spans="4:26" s="2" customFormat="1" x14ac:dyDescent="0.45">
      <c r="D2202" s="305"/>
      <c r="J2202" s="251"/>
      <c r="K2202" s="251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</row>
    <row r="2203" spans="4:26" s="2" customFormat="1" x14ac:dyDescent="0.45">
      <c r="D2203" s="305"/>
      <c r="J2203" s="251"/>
      <c r="K2203" s="251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</row>
    <row r="2204" spans="4:26" s="2" customFormat="1" x14ac:dyDescent="0.45">
      <c r="D2204" s="305"/>
      <c r="J2204" s="251"/>
      <c r="K2204" s="251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</row>
    <row r="2205" spans="4:26" s="2" customFormat="1" x14ac:dyDescent="0.45">
      <c r="D2205" s="305"/>
      <c r="J2205" s="251"/>
      <c r="K2205" s="251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</row>
    <row r="2206" spans="4:26" s="2" customFormat="1" x14ac:dyDescent="0.45">
      <c r="D2206" s="305"/>
      <c r="J2206" s="251"/>
      <c r="K2206" s="251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</row>
    <row r="2207" spans="4:26" s="2" customFormat="1" x14ac:dyDescent="0.45">
      <c r="D2207" s="305"/>
      <c r="J2207" s="251"/>
      <c r="K2207" s="251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</row>
    <row r="2208" spans="4:26" s="2" customFormat="1" x14ac:dyDescent="0.45">
      <c r="D2208" s="305"/>
      <c r="J2208" s="251"/>
      <c r="K2208" s="251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</row>
    <row r="2209" spans="4:26" s="2" customFormat="1" x14ac:dyDescent="0.45">
      <c r="D2209" s="305"/>
      <c r="J2209" s="251"/>
      <c r="K2209" s="251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</row>
    <row r="2210" spans="4:26" s="2" customFormat="1" x14ac:dyDescent="0.45">
      <c r="D2210" s="305"/>
      <c r="J2210" s="251"/>
      <c r="K2210" s="251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</row>
    <row r="2211" spans="4:26" s="2" customFormat="1" x14ac:dyDescent="0.45">
      <c r="D2211" s="305"/>
      <c r="J2211" s="251"/>
      <c r="K2211" s="251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</row>
    <row r="2212" spans="4:26" s="2" customFormat="1" x14ac:dyDescent="0.45">
      <c r="D2212" s="305"/>
      <c r="J2212" s="251"/>
      <c r="K2212" s="251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</row>
    <row r="2213" spans="4:26" s="2" customFormat="1" x14ac:dyDescent="0.45">
      <c r="D2213" s="305"/>
      <c r="J2213" s="251"/>
      <c r="K2213" s="251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</row>
    <row r="2214" spans="4:26" s="2" customFormat="1" x14ac:dyDescent="0.45">
      <c r="D2214" s="305"/>
      <c r="J2214" s="251"/>
      <c r="K2214" s="251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</row>
    <row r="2215" spans="4:26" s="2" customFormat="1" x14ac:dyDescent="0.45">
      <c r="D2215" s="305"/>
      <c r="J2215" s="251"/>
      <c r="K2215" s="251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</row>
    <row r="2216" spans="4:26" s="2" customFormat="1" x14ac:dyDescent="0.45">
      <c r="D2216" s="305"/>
      <c r="J2216" s="251"/>
      <c r="K2216" s="251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</row>
    <row r="2217" spans="4:26" s="2" customFormat="1" x14ac:dyDescent="0.45">
      <c r="D2217" s="305"/>
      <c r="J2217" s="251"/>
      <c r="K2217" s="251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</row>
    <row r="2218" spans="4:26" s="2" customFormat="1" x14ac:dyDescent="0.45">
      <c r="D2218" s="305"/>
      <c r="J2218" s="251"/>
      <c r="K2218" s="251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</row>
    <row r="2219" spans="4:26" s="2" customFormat="1" x14ac:dyDescent="0.45">
      <c r="D2219" s="305"/>
      <c r="J2219" s="251"/>
      <c r="K2219" s="251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</row>
    <row r="2220" spans="4:26" s="2" customFormat="1" x14ac:dyDescent="0.45">
      <c r="D2220" s="305"/>
      <c r="J2220" s="251"/>
      <c r="K2220" s="251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</row>
    <row r="2221" spans="4:26" s="2" customFormat="1" x14ac:dyDescent="0.45">
      <c r="D2221" s="305"/>
      <c r="J2221" s="251"/>
      <c r="K2221" s="251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</row>
    <row r="2222" spans="4:26" s="2" customFormat="1" x14ac:dyDescent="0.45">
      <c r="D2222" s="305"/>
      <c r="J2222" s="251"/>
      <c r="K2222" s="251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</row>
    <row r="2223" spans="4:26" s="2" customFormat="1" x14ac:dyDescent="0.45">
      <c r="D2223" s="305"/>
      <c r="J2223" s="251"/>
      <c r="K2223" s="251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</row>
    <row r="2224" spans="4:26" s="2" customFormat="1" x14ac:dyDescent="0.45">
      <c r="D2224" s="305"/>
      <c r="J2224" s="251"/>
      <c r="K2224" s="251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</row>
    <row r="2225" spans="4:26" s="2" customFormat="1" x14ac:dyDescent="0.45">
      <c r="D2225" s="305"/>
      <c r="J2225" s="251"/>
      <c r="K2225" s="251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</row>
    <row r="2226" spans="4:26" s="2" customFormat="1" x14ac:dyDescent="0.45">
      <c r="D2226" s="305"/>
      <c r="J2226" s="251"/>
      <c r="K2226" s="251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</row>
    <row r="2227" spans="4:26" s="2" customFormat="1" x14ac:dyDescent="0.45">
      <c r="D2227" s="305"/>
      <c r="J2227" s="251"/>
      <c r="K2227" s="251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</row>
    <row r="2228" spans="4:26" s="2" customFormat="1" x14ac:dyDescent="0.45">
      <c r="D2228" s="305"/>
      <c r="J2228" s="251"/>
      <c r="K2228" s="251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</row>
    <row r="2229" spans="4:26" s="2" customFormat="1" x14ac:dyDescent="0.45">
      <c r="D2229" s="305"/>
      <c r="J2229" s="251"/>
      <c r="K2229" s="251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</row>
    <row r="2230" spans="4:26" s="2" customFormat="1" x14ac:dyDescent="0.45">
      <c r="D2230" s="305"/>
      <c r="J2230" s="251"/>
      <c r="K2230" s="251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</row>
    <row r="2231" spans="4:26" s="2" customFormat="1" x14ac:dyDescent="0.45">
      <c r="D2231" s="305"/>
      <c r="J2231" s="251"/>
      <c r="K2231" s="251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</row>
    <row r="2232" spans="4:26" s="2" customFormat="1" x14ac:dyDescent="0.45">
      <c r="D2232" s="305"/>
      <c r="J2232" s="251"/>
      <c r="K2232" s="251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</row>
    <row r="2233" spans="4:26" s="2" customFormat="1" x14ac:dyDescent="0.45">
      <c r="D2233" s="305"/>
      <c r="J2233" s="251"/>
      <c r="K2233" s="251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</row>
    <row r="2234" spans="4:26" s="2" customFormat="1" x14ac:dyDescent="0.45">
      <c r="D2234" s="305"/>
      <c r="J2234" s="251"/>
      <c r="K2234" s="251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</row>
    <row r="2235" spans="4:26" s="2" customFormat="1" x14ac:dyDescent="0.45">
      <c r="D2235" s="305"/>
      <c r="J2235" s="251"/>
      <c r="K2235" s="251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</row>
    <row r="2236" spans="4:26" s="2" customFormat="1" x14ac:dyDescent="0.45">
      <c r="D2236" s="305"/>
      <c r="J2236" s="251"/>
      <c r="K2236" s="251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</row>
    <row r="2237" spans="4:26" s="2" customFormat="1" x14ac:dyDescent="0.45">
      <c r="D2237" s="305"/>
      <c r="J2237" s="251"/>
      <c r="K2237" s="251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</row>
    <row r="2238" spans="4:26" s="2" customFormat="1" x14ac:dyDescent="0.45">
      <c r="D2238" s="305"/>
      <c r="J2238" s="251"/>
      <c r="K2238" s="251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</row>
    <row r="2239" spans="4:26" s="2" customFormat="1" x14ac:dyDescent="0.45">
      <c r="D2239" s="305"/>
      <c r="J2239" s="251"/>
      <c r="K2239" s="251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</row>
    <row r="2240" spans="4:26" s="2" customFormat="1" x14ac:dyDescent="0.45">
      <c r="D2240" s="305"/>
      <c r="J2240" s="251"/>
      <c r="K2240" s="251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</row>
    <row r="2241" spans="4:26" s="2" customFormat="1" x14ac:dyDescent="0.45">
      <c r="D2241" s="305"/>
      <c r="J2241" s="251"/>
      <c r="K2241" s="251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</row>
    <row r="2242" spans="4:26" s="2" customFormat="1" x14ac:dyDescent="0.45">
      <c r="D2242" s="305"/>
      <c r="J2242" s="251"/>
      <c r="K2242" s="251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</row>
    <row r="2243" spans="4:26" s="2" customFormat="1" x14ac:dyDescent="0.45">
      <c r="D2243" s="305"/>
      <c r="J2243" s="251"/>
      <c r="K2243" s="251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</row>
    <row r="2244" spans="4:26" s="2" customFormat="1" x14ac:dyDescent="0.45">
      <c r="D2244" s="305"/>
      <c r="J2244" s="251"/>
      <c r="K2244" s="251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</row>
    <row r="2245" spans="4:26" s="2" customFormat="1" x14ac:dyDescent="0.45">
      <c r="D2245" s="305"/>
      <c r="J2245" s="251"/>
      <c r="K2245" s="251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</row>
    <row r="2246" spans="4:26" s="2" customFormat="1" x14ac:dyDescent="0.45">
      <c r="D2246" s="305"/>
      <c r="J2246" s="251"/>
      <c r="K2246" s="251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</row>
    <row r="2247" spans="4:26" s="2" customFormat="1" x14ac:dyDescent="0.45">
      <c r="D2247" s="305"/>
      <c r="J2247" s="251"/>
      <c r="K2247" s="251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</row>
    <row r="2248" spans="4:26" s="2" customFormat="1" x14ac:dyDescent="0.45">
      <c r="D2248" s="305"/>
      <c r="J2248" s="251"/>
      <c r="K2248" s="251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</row>
    <row r="2249" spans="4:26" s="2" customFormat="1" x14ac:dyDescent="0.45">
      <c r="D2249" s="305"/>
      <c r="J2249" s="251"/>
      <c r="K2249" s="251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</row>
    <row r="2250" spans="4:26" s="2" customFormat="1" x14ac:dyDescent="0.45">
      <c r="D2250" s="305"/>
      <c r="J2250" s="251"/>
      <c r="K2250" s="251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</row>
    <row r="2251" spans="4:26" s="2" customFormat="1" x14ac:dyDescent="0.45">
      <c r="D2251" s="305"/>
      <c r="J2251" s="251"/>
      <c r="K2251" s="251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</row>
    <row r="2252" spans="4:26" s="2" customFormat="1" x14ac:dyDescent="0.45">
      <c r="D2252" s="305"/>
      <c r="J2252" s="251"/>
      <c r="K2252" s="251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</row>
    <row r="2253" spans="4:26" s="2" customFormat="1" x14ac:dyDescent="0.45">
      <c r="D2253" s="305"/>
      <c r="J2253" s="251"/>
      <c r="K2253" s="251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</row>
    <row r="2254" spans="4:26" s="2" customFormat="1" x14ac:dyDescent="0.45">
      <c r="D2254" s="305"/>
      <c r="J2254" s="251"/>
      <c r="K2254" s="251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</row>
    <row r="2255" spans="4:26" s="2" customFormat="1" x14ac:dyDescent="0.45">
      <c r="D2255" s="305"/>
      <c r="J2255" s="251"/>
      <c r="K2255" s="251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</row>
    <row r="2256" spans="4:26" s="2" customFormat="1" x14ac:dyDescent="0.45">
      <c r="D2256" s="305"/>
      <c r="J2256" s="251"/>
      <c r="K2256" s="251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</row>
    <row r="2257" spans="4:26" s="2" customFormat="1" x14ac:dyDescent="0.45">
      <c r="D2257" s="305"/>
      <c r="J2257" s="251"/>
      <c r="K2257" s="251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</row>
    <row r="2258" spans="4:26" s="2" customFormat="1" x14ac:dyDescent="0.45">
      <c r="D2258" s="305"/>
      <c r="J2258" s="251"/>
      <c r="K2258" s="251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</row>
    <row r="2259" spans="4:26" s="2" customFormat="1" x14ac:dyDescent="0.45">
      <c r="D2259" s="305"/>
      <c r="J2259" s="251"/>
      <c r="K2259" s="251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</row>
    <row r="2260" spans="4:26" s="2" customFormat="1" x14ac:dyDescent="0.45">
      <c r="D2260" s="305"/>
      <c r="J2260" s="251"/>
      <c r="K2260" s="251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</row>
    <row r="2261" spans="4:26" s="2" customFormat="1" x14ac:dyDescent="0.45">
      <c r="D2261" s="305"/>
      <c r="J2261" s="251"/>
      <c r="K2261" s="251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</row>
    <row r="2262" spans="4:26" s="2" customFormat="1" x14ac:dyDescent="0.45">
      <c r="D2262" s="305"/>
      <c r="J2262" s="251"/>
      <c r="K2262" s="251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</row>
    <row r="2263" spans="4:26" s="2" customFormat="1" x14ac:dyDescent="0.45">
      <c r="D2263" s="305"/>
      <c r="J2263" s="251"/>
      <c r="K2263" s="251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</row>
    <row r="2264" spans="4:26" s="2" customFormat="1" x14ac:dyDescent="0.45">
      <c r="D2264" s="305"/>
      <c r="J2264" s="251"/>
      <c r="K2264" s="251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</row>
    <row r="2265" spans="4:26" s="2" customFormat="1" x14ac:dyDescent="0.45">
      <c r="D2265" s="305"/>
      <c r="J2265" s="251"/>
      <c r="K2265" s="251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</row>
    <row r="2266" spans="4:26" s="2" customFormat="1" x14ac:dyDescent="0.45">
      <c r="D2266" s="305"/>
      <c r="J2266" s="251"/>
      <c r="K2266" s="251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</row>
    <row r="2267" spans="4:26" s="2" customFormat="1" x14ac:dyDescent="0.45">
      <c r="D2267" s="305"/>
      <c r="J2267" s="251"/>
      <c r="K2267" s="251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</row>
    <row r="2268" spans="4:26" s="2" customFormat="1" x14ac:dyDescent="0.45">
      <c r="D2268" s="305"/>
      <c r="J2268" s="251"/>
      <c r="K2268" s="251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</row>
    <row r="2269" spans="4:26" s="2" customFormat="1" x14ac:dyDescent="0.45">
      <c r="D2269" s="305"/>
      <c r="J2269" s="251"/>
      <c r="K2269" s="251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</row>
    <row r="2270" spans="4:26" s="2" customFormat="1" x14ac:dyDescent="0.45">
      <c r="D2270" s="305"/>
      <c r="J2270" s="251"/>
      <c r="K2270" s="251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</row>
    <row r="2271" spans="4:26" s="2" customFormat="1" x14ac:dyDescent="0.45">
      <c r="D2271" s="305"/>
      <c r="J2271" s="251"/>
      <c r="K2271" s="251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</row>
    <row r="2272" spans="4:26" s="2" customFormat="1" x14ac:dyDescent="0.45">
      <c r="D2272" s="305"/>
      <c r="J2272" s="251"/>
      <c r="K2272" s="251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</row>
    <row r="2273" spans="4:26" s="2" customFormat="1" x14ac:dyDescent="0.45">
      <c r="D2273" s="305"/>
      <c r="J2273" s="251"/>
      <c r="K2273" s="251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</row>
    <row r="2274" spans="4:26" s="2" customFormat="1" x14ac:dyDescent="0.45">
      <c r="D2274" s="305"/>
      <c r="J2274" s="251"/>
      <c r="K2274" s="251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</row>
    <row r="2275" spans="4:26" s="2" customFormat="1" x14ac:dyDescent="0.45">
      <c r="D2275" s="305"/>
      <c r="J2275" s="251"/>
      <c r="K2275" s="251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</row>
    <row r="2276" spans="4:26" s="2" customFormat="1" x14ac:dyDescent="0.45">
      <c r="D2276" s="305"/>
      <c r="J2276" s="251"/>
      <c r="K2276" s="251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</row>
    <row r="2277" spans="4:26" s="2" customFormat="1" x14ac:dyDescent="0.45">
      <c r="D2277" s="305"/>
      <c r="J2277" s="251"/>
      <c r="K2277" s="251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</row>
    <row r="2278" spans="4:26" s="2" customFormat="1" x14ac:dyDescent="0.45">
      <c r="D2278" s="305"/>
      <c r="J2278" s="251"/>
      <c r="K2278" s="251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</row>
    <row r="2279" spans="4:26" s="2" customFormat="1" x14ac:dyDescent="0.45">
      <c r="D2279" s="305"/>
      <c r="J2279" s="251"/>
      <c r="K2279" s="251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</row>
    <row r="2280" spans="4:26" s="2" customFormat="1" x14ac:dyDescent="0.45">
      <c r="D2280" s="305"/>
      <c r="J2280" s="251"/>
      <c r="K2280" s="251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</row>
    <row r="2281" spans="4:26" s="2" customFormat="1" x14ac:dyDescent="0.45">
      <c r="D2281" s="305"/>
      <c r="J2281" s="251"/>
      <c r="K2281" s="251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</row>
    <row r="2282" spans="4:26" s="2" customFormat="1" x14ac:dyDescent="0.45">
      <c r="D2282" s="305"/>
      <c r="J2282" s="251"/>
      <c r="K2282" s="251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</row>
    <row r="2283" spans="4:26" s="2" customFormat="1" x14ac:dyDescent="0.45">
      <c r="D2283" s="305"/>
      <c r="J2283" s="251"/>
      <c r="K2283" s="251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</row>
    <row r="2284" spans="4:26" s="2" customFormat="1" x14ac:dyDescent="0.45">
      <c r="D2284" s="305"/>
      <c r="J2284" s="251"/>
      <c r="K2284" s="251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</row>
    <row r="2285" spans="4:26" s="2" customFormat="1" x14ac:dyDescent="0.45">
      <c r="D2285" s="305"/>
      <c r="J2285" s="251"/>
      <c r="K2285" s="251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</row>
    <row r="2286" spans="4:26" s="2" customFormat="1" x14ac:dyDescent="0.45">
      <c r="D2286" s="305"/>
      <c r="J2286" s="251"/>
      <c r="K2286" s="251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</row>
    <row r="2287" spans="4:26" s="2" customFormat="1" x14ac:dyDescent="0.45">
      <c r="D2287" s="305"/>
      <c r="J2287" s="251"/>
      <c r="K2287" s="251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</row>
    <row r="2288" spans="4:26" s="2" customFormat="1" x14ac:dyDescent="0.45">
      <c r="D2288" s="305"/>
      <c r="J2288" s="251"/>
      <c r="K2288" s="251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</row>
    <row r="2289" spans="4:26" s="2" customFormat="1" x14ac:dyDescent="0.45">
      <c r="D2289" s="305"/>
      <c r="J2289" s="251"/>
      <c r="K2289" s="251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</row>
    <row r="2290" spans="4:26" s="2" customFormat="1" x14ac:dyDescent="0.45">
      <c r="D2290" s="305"/>
      <c r="J2290" s="251"/>
      <c r="K2290" s="251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</row>
    <row r="2291" spans="4:26" s="2" customFormat="1" x14ac:dyDescent="0.45">
      <c r="D2291" s="305"/>
      <c r="J2291" s="251"/>
      <c r="K2291" s="251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</row>
    <row r="2292" spans="4:26" s="2" customFormat="1" x14ac:dyDescent="0.45">
      <c r="D2292" s="305"/>
      <c r="J2292" s="251"/>
      <c r="K2292" s="251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</row>
    <row r="2293" spans="4:26" s="2" customFormat="1" x14ac:dyDescent="0.45">
      <c r="D2293" s="305"/>
      <c r="J2293" s="251"/>
      <c r="K2293" s="251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</row>
    <row r="2294" spans="4:26" s="2" customFormat="1" x14ac:dyDescent="0.45">
      <c r="D2294" s="305"/>
      <c r="J2294" s="251"/>
      <c r="K2294" s="251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</row>
    <row r="2295" spans="4:26" s="2" customFormat="1" x14ac:dyDescent="0.45">
      <c r="D2295" s="305"/>
      <c r="J2295" s="251"/>
      <c r="K2295" s="251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</row>
    <row r="2296" spans="4:26" s="2" customFormat="1" x14ac:dyDescent="0.45">
      <c r="D2296" s="305"/>
      <c r="J2296" s="251"/>
      <c r="K2296" s="251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</row>
    <row r="2297" spans="4:26" s="2" customFormat="1" x14ac:dyDescent="0.45">
      <c r="D2297" s="305"/>
      <c r="J2297" s="251"/>
      <c r="K2297" s="251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</row>
    <row r="2298" spans="4:26" s="2" customFormat="1" x14ac:dyDescent="0.45">
      <c r="D2298" s="305"/>
      <c r="J2298" s="251"/>
      <c r="K2298" s="251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</row>
    <row r="2299" spans="4:26" s="2" customFormat="1" x14ac:dyDescent="0.45">
      <c r="D2299" s="305"/>
      <c r="J2299" s="251"/>
      <c r="K2299" s="251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</row>
    <row r="2300" spans="4:26" s="2" customFormat="1" x14ac:dyDescent="0.45">
      <c r="D2300" s="305"/>
      <c r="J2300" s="251"/>
      <c r="K2300" s="251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</row>
    <row r="2301" spans="4:26" s="2" customFormat="1" x14ac:dyDescent="0.45">
      <c r="D2301" s="305"/>
      <c r="J2301" s="251"/>
      <c r="K2301" s="251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</row>
    <row r="2302" spans="4:26" s="2" customFormat="1" x14ac:dyDescent="0.45">
      <c r="D2302" s="305"/>
      <c r="J2302" s="251"/>
      <c r="K2302" s="251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</row>
    <row r="2303" spans="4:26" s="2" customFormat="1" x14ac:dyDescent="0.45">
      <c r="D2303" s="305"/>
      <c r="J2303" s="251"/>
      <c r="K2303" s="251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</row>
    <row r="2304" spans="4:26" s="2" customFormat="1" x14ac:dyDescent="0.45">
      <c r="D2304" s="305"/>
      <c r="J2304" s="251"/>
      <c r="K2304" s="251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</row>
    <row r="2305" spans="4:26" s="2" customFormat="1" x14ac:dyDescent="0.45">
      <c r="D2305" s="305"/>
      <c r="J2305" s="251"/>
      <c r="K2305" s="251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</row>
    <row r="2306" spans="4:26" s="2" customFormat="1" x14ac:dyDescent="0.45">
      <c r="D2306" s="305"/>
      <c r="J2306" s="251"/>
      <c r="K2306" s="251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</row>
    <row r="2307" spans="4:26" s="2" customFormat="1" x14ac:dyDescent="0.45">
      <c r="D2307" s="305"/>
      <c r="J2307" s="251"/>
      <c r="K2307" s="251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</row>
    <row r="2308" spans="4:26" s="2" customFormat="1" x14ac:dyDescent="0.45">
      <c r="D2308" s="305"/>
      <c r="J2308" s="251"/>
      <c r="K2308" s="251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</row>
    <row r="2309" spans="4:26" s="2" customFormat="1" x14ac:dyDescent="0.45">
      <c r="D2309" s="305"/>
      <c r="J2309" s="251"/>
      <c r="K2309" s="251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</row>
    <row r="2310" spans="4:26" s="2" customFormat="1" x14ac:dyDescent="0.45">
      <c r="D2310" s="305"/>
      <c r="J2310" s="251"/>
      <c r="K2310" s="251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</row>
    <row r="2311" spans="4:26" s="2" customFormat="1" x14ac:dyDescent="0.45">
      <c r="D2311" s="305"/>
      <c r="J2311" s="251"/>
      <c r="K2311" s="251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</row>
    <row r="2312" spans="4:26" s="2" customFormat="1" x14ac:dyDescent="0.45">
      <c r="D2312" s="305"/>
      <c r="J2312" s="251"/>
      <c r="K2312" s="251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</row>
    <row r="2313" spans="4:26" s="2" customFormat="1" x14ac:dyDescent="0.45">
      <c r="D2313" s="305"/>
      <c r="J2313" s="251"/>
      <c r="K2313" s="251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</row>
    <row r="2314" spans="4:26" s="2" customFormat="1" x14ac:dyDescent="0.45">
      <c r="D2314" s="305"/>
      <c r="J2314" s="251"/>
      <c r="K2314" s="251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</row>
    <row r="2315" spans="4:26" s="2" customFormat="1" x14ac:dyDescent="0.45">
      <c r="D2315" s="305"/>
      <c r="J2315" s="251"/>
      <c r="K2315" s="251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</row>
    <row r="2316" spans="4:26" s="2" customFormat="1" x14ac:dyDescent="0.45">
      <c r="D2316" s="305"/>
      <c r="J2316" s="251"/>
      <c r="K2316" s="251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</row>
    <row r="2317" spans="4:26" s="2" customFormat="1" x14ac:dyDescent="0.45">
      <c r="D2317" s="305"/>
      <c r="J2317" s="251"/>
      <c r="K2317" s="251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</row>
    <row r="2318" spans="4:26" s="2" customFormat="1" x14ac:dyDescent="0.45">
      <c r="D2318" s="305"/>
      <c r="J2318" s="251"/>
      <c r="K2318" s="251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</row>
    <row r="2319" spans="4:26" s="2" customFormat="1" x14ac:dyDescent="0.45">
      <c r="D2319" s="305"/>
      <c r="J2319" s="251"/>
      <c r="K2319" s="251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</row>
    <row r="2320" spans="4:26" s="2" customFormat="1" x14ac:dyDescent="0.45">
      <c r="D2320" s="305"/>
      <c r="J2320" s="251"/>
      <c r="K2320" s="251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</row>
    <row r="2321" spans="4:26" s="2" customFormat="1" x14ac:dyDescent="0.45">
      <c r="D2321" s="305"/>
      <c r="J2321" s="251"/>
      <c r="K2321" s="251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</row>
    <row r="2322" spans="4:26" s="2" customFormat="1" x14ac:dyDescent="0.45">
      <c r="D2322" s="305"/>
      <c r="J2322" s="251"/>
      <c r="K2322" s="251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</row>
    <row r="2323" spans="4:26" s="2" customFormat="1" x14ac:dyDescent="0.45">
      <c r="D2323" s="305"/>
      <c r="J2323" s="251"/>
      <c r="K2323" s="251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</row>
    <row r="2324" spans="4:26" s="2" customFormat="1" x14ac:dyDescent="0.45">
      <c r="D2324" s="305"/>
      <c r="J2324" s="251"/>
      <c r="K2324" s="251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</row>
    <row r="2325" spans="4:26" s="2" customFormat="1" x14ac:dyDescent="0.45">
      <c r="D2325" s="305"/>
      <c r="J2325" s="251"/>
      <c r="K2325" s="251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</row>
    <row r="2326" spans="4:26" s="2" customFormat="1" x14ac:dyDescent="0.45">
      <c r="D2326" s="305"/>
      <c r="J2326" s="251"/>
      <c r="K2326" s="251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</row>
    <row r="2327" spans="4:26" s="2" customFormat="1" x14ac:dyDescent="0.45">
      <c r="D2327" s="305"/>
      <c r="J2327" s="251"/>
      <c r="K2327" s="251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</row>
    <row r="2328" spans="4:26" s="2" customFormat="1" x14ac:dyDescent="0.45">
      <c r="D2328" s="305"/>
      <c r="J2328" s="251"/>
      <c r="K2328" s="251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</row>
    <row r="2329" spans="4:26" s="2" customFormat="1" x14ac:dyDescent="0.45">
      <c r="D2329" s="305"/>
      <c r="J2329" s="251"/>
      <c r="K2329" s="251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</row>
    <row r="2330" spans="4:26" s="2" customFormat="1" x14ac:dyDescent="0.45">
      <c r="D2330" s="305"/>
      <c r="J2330" s="251"/>
      <c r="K2330" s="251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</row>
    <row r="2331" spans="4:26" s="2" customFormat="1" x14ac:dyDescent="0.45">
      <c r="D2331" s="305"/>
      <c r="J2331" s="251"/>
      <c r="K2331" s="251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</row>
    <row r="2332" spans="4:26" s="2" customFormat="1" x14ac:dyDescent="0.45">
      <c r="D2332" s="305"/>
      <c r="J2332" s="251"/>
      <c r="K2332" s="251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</row>
    <row r="2333" spans="4:26" s="2" customFormat="1" x14ac:dyDescent="0.45">
      <c r="D2333" s="305"/>
      <c r="J2333" s="251"/>
      <c r="K2333" s="251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</row>
    <row r="2334" spans="4:26" s="2" customFormat="1" x14ac:dyDescent="0.45">
      <c r="D2334" s="305"/>
      <c r="J2334" s="251"/>
      <c r="K2334" s="251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</row>
    <row r="2335" spans="4:26" s="2" customFormat="1" x14ac:dyDescent="0.45">
      <c r="D2335" s="305"/>
      <c r="J2335" s="251"/>
      <c r="K2335" s="251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</row>
    <row r="2336" spans="4:26" s="2" customFormat="1" x14ac:dyDescent="0.45">
      <c r="D2336" s="305"/>
      <c r="J2336" s="251"/>
      <c r="K2336" s="251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</row>
    <row r="2337" spans="4:26" s="2" customFormat="1" x14ac:dyDescent="0.45">
      <c r="D2337" s="305"/>
      <c r="J2337" s="251"/>
      <c r="K2337" s="251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</row>
    <row r="2338" spans="4:26" s="2" customFormat="1" x14ac:dyDescent="0.45">
      <c r="D2338" s="305"/>
      <c r="J2338" s="251"/>
      <c r="K2338" s="251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</row>
    <row r="2339" spans="4:26" s="2" customFormat="1" x14ac:dyDescent="0.45">
      <c r="D2339" s="305"/>
      <c r="J2339" s="251"/>
      <c r="K2339" s="251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</row>
    <row r="2340" spans="4:26" s="2" customFormat="1" x14ac:dyDescent="0.45">
      <c r="D2340" s="305"/>
      <c r="J2340" s="251"/>
      <c r="K2340" s="251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</row>
    <row r="2341" spans="4:26" s="2" customFormat="1" x14ac:dyDescent="0.45">
      <c r="D2341" s="305"/>
      <c r="J2341" s="251"/>
      <c r="K2341" s="251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</row>
    <row r="2342" spans="4:26" s="2" customFormat="1" x14ac:dyDescent="0.45">
      <c r="D2342" s="305"/>
      <c r="J2342" s="251"/>
      <c r="K2342" s="251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</row>
    <row r="2343" spans="4:26" s="2" customFormat="1" x14ac:dyDescent="0.45">
      <c r="D2343" s="305"/>
      <c r="J2343" s="251"/>
      <c r="K2343" s="251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</row>
    <row r="2344" spans="4:26" s="2" customFormat="1" x14ac:dyDescent="0.45">
      <c r="D2344" s="305"/>
      <c r="J2344" s="251"/>
      <c r="K2344" s="251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</row>
    <row r="2345" spans="4:26" s="2" customFormat="1" x14ac:dyDescent="0.45">
      <c r="D2345" s="305"/>
      <c r="J2345" s="251"/>
      <c r="K2345" s="251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</row>
    <row r="2346" spans="4:26" s="2" customFormat="1" x14ac:dyDescent="0.45">
      <c r="D2346" s="305"/>
      <c r="J2346" s="251"/>
      <c r="K2346" s="251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</row>
    <row r="2347" spans="4:26" s="2" customFormat="1" x14ac:dyDescent="0.45">
      <c r="D2347" s="305"/>
      <c r="J2347" s="251"/>
      <c r="K2347" s="251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</row>
    <row r="2348" spans="4:26" s="2" customFormat="1" x14ac:dyDescent="0.45">
      <c r="D2348" s="305"/>
      <c r="J2348" s="251"/>
      <c r="K2348" s="251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</row>
    <row r="2349" spans="4:26" s="2" customFormat="1" x14ac:dyDescent="0.45">
      <c r="D2349" s="305"/>
      <c r="J2349" s="251"/>
      <c r="K2349" s="251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</row>
    <row r="2350" spans="4:26" s="2" customFormat="1" x14ac:dyDescent="0.45">
      <c r="D2350" s="305"/>
      <c r="J2350" s="251"/>
      <c r="K2350" s="251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</row>
    <row r="2351" spans="4:26" s="2" customFormat="1" x14ac:dyDescent="0.45">
      <c r="D2351" s="305"/>
      <c r="J2351" s="251"/>
      <c r="K2351" s="251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</row>
    <row r="2352" spans="4:26" s="2" customFormat="1" x14ac:dyDescent="0.45">
      <c r="D2352" s="305"/>
      <c r="J2352" s="251"/>
      <c r="K2352" s="251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</row>
    <row r="2353" spans="4:26" s="2" customFormat="1" x14ac:dyDescent="0.45">
      <c r="D2353" s="305"/>
      <c r="J2353" s="251"/>
      <c r="K2353" s="251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</row>
    <row r="2354" spans="4:26" s="2" customFormat="1" x14ac:dyDescent="0.45">
      <c r="D2354" s="305"/>
      <c r="J2354" s="251"/>
      <c r="K2354" s="251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</row>
    <row r="2355" spans="4:26" s="2" customFormat="1" x14ac:dyDescent="0.45">
      <c r="D2355" s="305"/>
      <c r="J2355" s="251"/>
      <c r="K2355" s="251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</row>
    <row r="2356" spans="4:26" s="2" customFormat="1" x14ac:dyDescent="0.45">
      <c r="D2356" s="305"/>
      <c r="J2356" s="251"/>
      <c r="K2356" s="251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</row>
    <row r="2357" spans="4:26" s="2" customFormat="1" x14ac:dyDescent="0.45">
      <c r="D2357" s="305"/>
      <c r="J2357" s="251"/>
      <c r="K2357" s="251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</row>
    <row r="2358" spans="4:26" s="2" customFormat="1" x14ac:dyDescent="0.45">
      <c r="D2358" s="305"/>
      <c r="J2358" s="251"/>
      <c r="K2358" s="251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</row>
    <row r="2359" spans="4:26" s="2" customFormat="1" x14ac:dyDescent="0.45">
      <c r="D2359" s="305"/>
      <c r="J2359" s="251"/>
      <c r="K2359" s="251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</row>
    <row r="2360" spans="4:26" s="2" customFormat="1" x14ac:dyDescent="0.45">
      <c r="D2360" s="305"/>
      <c r="J2360" s="251"/>
      <c r="K2360" s="251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</row>
    <row r="2361" spans="4:26" s="2" customFormat="1" x14ac:dyDescent="0.45">
      <c r="D2361" s="305"/>
      <c r="J2361" s="251"/>
      <c r="K2361" s="251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</row>
    <row r="2362" spans="4:26" s="2" customFormat="1" x14ac:dyDescent="0.45">
      <c r="D2362" s="305"/>
      <c r="J2362" s="251"/>
      <c r="K2362" s="251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</row>
    <row r="2363" spans="4:26" s="2" customFormat="1" x14ac:dyDescent="0.45">
      <c r="D2363" s="305"/>
      <c r="J2363" s="251"/>
      <c r="K2363" s="251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</row>
    <row r="2364" spans="4:26" s="2" customFormat="1" x14ac:dyDescent="0.45">
      <c r="D2364" s="305"/>
      <c r="J2364" s="251"/>
      <c r="K2364" s="251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</row>
    <row r="2365" spans="4:26" s="2" customFormat="1" x14ac:dyDescent="0.45">
      <c r="D2365" s="305"/>
      <c r="J2365" s="251"/>
      <c r="K2365" s="251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</row>
    <row r="2366" spans="4:26" s="2" customFormat="1" x14ac:dyDescent="0.45">
      <c r="D2366" s="305"/>
      <c r="J2366" s="251"/>
      <c r="K2366" s="251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</row>
    <row r="2367" spans="4:26" s="2" customFormat="1" x14ac:dyDescent="0.45">
      <c r="D2367" s="305"/>
      <c r="J2367" s="251"/>
      <c r="K2367" s="251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</row>
    <row r="2368" spans="4:26" s="2" customFormat="1" x14ac:dyDescent="0.45">
      <c r="D2368" s="305"/>
      <c r="J2368" s="251"/>
      <c r="K2368" s="251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</row>
    <row r="2369" spans="4:26" s="2" customFormat="1" x14ac:dyDescent="0.45">
      <c r="D2369" s="305"/>
      <c r="J2369" s="251"/>
      <c r="K2369" s="251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</row>
    <row r="2370" spans="4:26" s="2" customFormat="1" x14ac:dyDescent="0.45">
      <c r="D2370" s="305"/>
      <c r="J2370" s="251"/>
      <c r="K2370" s="251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</row>
    <row r="2371" spans="4:26" s="2" customFormat="1" x14ac:dyDescent="0.45">
      <c r="D2371" s="305"/>
      <c r="J2371" s="251"/>
      <c r="K2371" s="251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</row>
    <row r="2372" spans="4:26" s="2" customFormat="1" x14ac:dyDescent="0.45">
      <c r="D2372" s="305"/>
      <c r="J2372" s="251"/>
      <c r="K2372" s="251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</row>
    <row r="2373" spans="4:26" s="2" customFormat="1" x14ac:dyDescent="0.45">
      <c r="D2373" s="305"/>
      <c r="J2373" s="251"/>
      <c r="K2373" s="251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</row>
    <row r="2374" spans="4:26" s="2" customFormat="1" x14ac:dyDescent="0.45">
      <c r="D2374" s="305"/>
      <c r="J2374" s="251"/>
      <c r="K2374" s="251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</row>
    <row r="2375" spans="4:26" s="2" customFormat="1" x14ac:dyDescent="0.45">
      <c r="D2375" s="305"/>
      <c r="J2375" s="251"/>
      <c r="K2375" s="251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</row>
    <row r="2376" spans="4:26" s="2" customFormat="1" x14ac:dyDescent="0.45">
      <c r="D2376" s="305"/>
      <c r="J2376" s="251"/>
      <c r="K2376" s="251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</row>
    <row r="2377" spans="4:26" s="2" customFormat="1" x14ac:dyDescent="0.45">
      <c r="D2377" s="305"/>
      <c r="J2377" s="251"/>
      <c r="K2377" s="251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</row>
    <row r="2378" spans="4:26" s="2" customFormat="1" x14ac:dyDescent="0.45">
      <c r="D2378" s="305"/>
      <c r="J2378" s="251"/>
      <c r="K2378" s="251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</row>
    <row r="2379" spans="4:26" s="2" customFormat="1" x14ac:dyDescent="0.45">
      <c r="D2379" s="305"/>
      <c r="J2379" s="251"/>
      <c r="K2379" s="251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</row>
    <row r="2380" spans="4:26" s="2" customFormat="1" x14ac:dyDescent="0.45">
      <c r="D2380" s="305"/>
      <c r="J2380" s="251"/>
      <c r="K2380" s="251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</row>
    <row r="2381" spans="4:26" s="2" customFormat="1" x14ac:dyDescent="0.45">
      <c r="D2381" s="305"/>
      <c r="J2381" s="251"/>
      <c r="K2381" s="251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</row>
    <row r="2382" spans="4:26" s="2" customFormat="1" x14ac:dyDescent="0.45">
      <c r="D2382" s="305"/>
      <c r="J2382" s="251"/>
      <c r="K2382" s="251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</row>
    <row r="2383" spans="4:26" s="2" customFormat="1" x14ac:dyDescent="0.45">
      <c r="D2383" s="305"/>
      <c r="J2383" s="251"/>
      <c r="K2383" s="251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</row>
    <row r="2384" spans="4:26" s="2" customFormat="1" x14ac:dyDescent="0.45">
      <c r="D2384" s="305"/>
      <c r="J2384" s="251"/>
      <c r="K2384" s="251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</row>
    <row r="2385" spans="4:26" s="2" customFormat="1" x14ac:dyDescent="0.45">
      <c r="D2385" s="305"/>
      <c r="J2385" s="251"/>
      <c r="K2385" s="251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</row>
    <row r="2386" spans="4:26" s="2" customFormat="1" x14ac:dyDescent="0.45">
      <c r="D2386" s="305"/>
      <c r="J2386" s="251"/>
      <c r="K2386" s="251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</row>
    <row r="2387" spans="4:26" s="2" customFormat="1" x14ac:dyDescent="0.45">
      <c r="D2387" s="305"/>
      <c r="J2387" s="251"/>
      <c r="K2387" s="251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</row>
    <row r="2388" spans="4:26" s="2" customFormat="1" x14ac:dyDescent="0.45">
      <c r="D2388" s="305"/>
      <c r="J2388" s="251"/>
      <c r="K2388" s="251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</row>
    <row r="2389" spans="4:26" s="2" customFormat="1" x14ac:dyDescent="0.45">
      <c r="D2389" s="305"/>
      <c r="J2389" s="251"/>
      <c r="K2389" s="251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</row>
    <row r="2390" spans="4:26" s="2" customFormat="1" x14ac:dyDescent="0.45">
      <c r="D2390" s="305"/>
      <c r="J2390" s="251"/>
      <c r="K2390" s="251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</row>
    <row r="2391" spans="4:26" s="2" customFormat="1" x14ac:dyDescent="0.45">
      <c r="D2391" s="305"/>
      <c r="J2391" s="251"/>
      <c r="K2391" s="251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</row>
    <row r="2392" spans="4:26" s="2" customFormat="1" x14ac:dyDescent="0.45">
      <c r="D2392" s="305"/>
      <c r="J2392" s="251"/>
      <c r="K2392" s="251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</row>
    <row r="2393" spans="4:26" s="2" customFormat="1" x14ac:dyDescent="0.45">
      <c r="D2393" s="305"/>
      <c r="J2393" s="251"/>
      <c r="K2393" s="251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</row>
    <row r="2394" spans="4:26" s="2" customFormat="1" x14ac:dyDescent="0.45">
      <c r="D2394" s="305"/>
      <c r="J2394" s="251"/>
      <c r="K2394" s="251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</row>
    <row r="2395" spans="4:26" s="2" customFormat="1" x14ac:dyDescent="0.45">
      <c r="D2395" s="305"/>
      <c r="J2395" s="251"/>
      <c r="K2395" s="251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</row>
    <row r="2396" spans="4:26" s="2" customFormat="1" x14ac:dyDescent="0.45">
      <c r="D2396" s="305"/>
      <c r="J2396" s="251"/>
      <c r="K2396" s="251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</row>
    <row r="2397" spans="4:26" s="2" customFormat="1" x14ac:dyDescent="0.45">
      <c r="D2397" s="305"/>
      <c r="J2397" s="251"/>
      <c r="K2397" s="251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</row>
    <row r="2398" spans="4:26" s="2" customFormat="1" x14ac:dyDescent="0.45">
      <c r="D2398" s="305"/>
      <c r="J2398" s="251"/>
      <c r="K2398" s="251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</row>
    <row r="2399" spans="4:26" s="2" customFormat="1" x14ac:dyDescent="0.45">
      <c r="D2399" s="305"/>
      <c r="J2399" s="251"/>
      <c r="K2399" s="251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</row>
    <row r="2400" spans="4:26" s="2" customFormat="1" x14ac:dyDescent="0.45">
      <c r="D2400" s="305"/>
      <c r="J2400" s="251"/>
      <c r="K2400" s="251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</row>
    <row r="2401" spans="4:26" s="2" customFormat="1" x14ac:dyDescent="0.45">
      <c r="D2401" s="305"/>
      <c r="J2401" s="251"/>
      <c r="K2401" s="251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</row>
    <row r="2402" spans="4:26" s="2" customFormat="1" x14ac:dyDescent="0.45">
      <c r="D2402" s="305"/>
      <c r="J2402" s="251"/>
      <c r="K2402" s="251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</row>
    <row r="2403" spans="4:26" s="2" customFormat="1" x14ac:dyDescent="0.45">
      <c r="D2403" s="305"/>
      <c r="J2403" s="251"/>
      <c r="K2403" s="251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</row>
    <row r="2404" spans="4:26" s="2" customFormat="1" x14ac:dyDescent="0.45">
      <c r="D2404" s="305"/>
      <c r="J2404" s="251"/>
      <c r="K2404" s="251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</row>
    <row r="2405" spans="4:26" s="2" customFormat="1" x14ac:dyDescent="0.45">
      <c r="D2405" s="305"/>
      <c r="J2405" s="251"/>
      <c r="K2405" s="251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</row>
    <row r="2406" spans="4:26" s="2" customFormat="1" x14ac:dyDescent="0.45">
      <c r="D2406" s="305"/>
      <c r="J2406" s="251"/>
      <c r="K2406" s="251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</row>
    <row r="2407" spans="4:26" s="2" customFormat="1" x14ac:dyDescent="0.45">
      <c r="D2407" s="305"/>
      <c r="J2407" s="251"/>
      <c r="K2407" s="251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</row>
    <row r="2408" spans="4:26" s="2" customFormat="1" x14ac:dyDescent="0.45">
      <c r="D2408" s="305"/>
      <c r="J2408" s="251"/>
      <c r="K2408" s="251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</row>
    <row r="2409" spans="4:26" s="2" customFormat="1" x14ac:dyDescent="0.45">
      <c r="D2409" s="305"/>
      <c r="J2409" s="251"/>
      <c r="K2409" s="251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</row>
    <row r="2410" spans="4:26" s="2" customFormat="1" x14ac:dyDescent="0.45">
      <c r="D2410" s="305"/>
      <c r="J2410" s="251"/>
      <c r="K2410" s="251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</row>
    <row r="2411" spans="4:26" s="2" customFormat="1" x14ac:dyDescent="0.45">
      <c r="D2411" s="305"/>
      <c r="J2411" s="251"/>
      <c r="K2411" s="251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</row>
    <row r="2412" spans="4:26" s="2" customFormat="1" x14ac:dyDescent="0.45">
      <c r="D2412" s="305"/>
      <c r="J2412" s="251"/>
      <c r="K2412" s="251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</row>
    <row r="2413" spans="4:26" s="2" customFormat="1" x14ac:dyDescent="0.45">
      <c r="D2413" s="305"/>
      <c r="J2413" s="251"/>
      <c r="K2413" s="251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</row>
    <row r="2414" spans="4:26" s="2" customFormat="1" x14ac:dyDescent="0.45">
      <c r="D2414" s="305"/>
      <c r="J2414" s="251"/>
      <c r="K2414" s="251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</row>
    <row r="2415" spans="4:26" s="2" customFormat="1" x14ac:dyDescent="0.45">
      <c r="D2415" s="305"/>
      <c r="J2415" s="251"/>
      <c r="K2415" s="251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</row>
    <row r="2416" spans="4:26" s="2" customFormat="1" x14ac:dyDescent="0.45">
      <c r="D2416" s="305"/>
      <c r="J2416" s="251"/>
      <c r="K2416" s="251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</row>
    <row r="2417" spans="4:26" s="2" customFormat="1" x14ac:dyDescent="0.45">
      <c r="D2417" s="305"/>
      <c r="J2417" s="251"/>
      <c r="K2417" s="251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</row>
    <row r="2418" spans="4:26" s="2" customFormat="1" x14ac:dyDescent="0.45">
      <c r="D2418" s="305"/>
      <c r="J2418" s="251"/>
      <c r="K2418" s="251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</row>
    <row r="2419" spans="4:26" s="2" customFormat="1" x14ac:dyDescent="0.45">
      <c r="D2419" s="305"/>
      <c r="J2419" s="251"/>
      <c r="K2419" s="251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</row>
    <row r="2420" spans="4:26" s="2" customFormat="1" x14ac:dyDescent="0.45">
      <c r="D2420" s="305"/>
      <c r="J2420" s="251"/>
      <c r="K2420" s="251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</row>
    <row r="2421" spans="4:26" s="2" customFormat="1" x14ac:dyDescent="0.45">
      <c r="D2421" s="305"/>
      <c r="J2421" s="251"/>
      <c r="K2421" s="251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</row>
    <row r="2422" spans="4:26" s="2" customFormat="1" x14ac:dyDescent="0.45">
      <c r="D2422" s="305"/>
      <c r="J2422" s="251"/>
      <c r="K2422" s="251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</row>
    <row r="2423" spans="4:26" s="2" customFormat="1" x14ac:dyDescent="0.45">
      <c r="D2423" s="305"/>
      <c r="J2423" s="251"/>
      <c r="K2423" s="251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</row>
    <row r="2424" spans="4:26" s="2" customFormat="1" x14ac:dyDescent="0.45">
      <c r="D2424" s="305"/>
      <c r="J2424" s="251"/>
      <c r="K2424" s="251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</row>
    <row r="2425" spans="4:26" s="2" customFormat="1" x14ac:dyDescent="0.45">
      <c r="D2425" s="305"/>
      <c r="J2425" s="251"/>
      <c r="K2425" s="251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</row>
    <row r="2426" spans="4:26" s="2" customFormat="1" x14ac:dyDescent="0.45">
      <c r="D2426" s="305"/>
      <c r="J2426" s="251"/>
      <c r="K2426" s="251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</row>
    <row r="2427" spans="4:26" s="2" customFormat="1" x14ac:dyDescent="0.45">
      <c r="D2427" s="305"/>
      <c r="J2427" s="251"/>
      <c r="K2427" s="251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</row>
    <row r="2428" spans="4:26" s="2" customFormat="1" x14ac:dyDescent="0.45">
      <c r="D2428" s="305"/>
      <c r="J2428" s="251"/>
      <c r="K2428" s="251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</row>
    <row r="2429" spans="4:26" s="2" customFormat="1" x14ac:dyDescent="0.45">
      <c r="D2429" s="305"/>
      <c r="J2429" s="251"/>
      <c r="K2429" s="251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</row>
    <row r="2430" spans="4:26" s="2" customFormat="1" x14ac:dyDescent="0.45">
      <c r="D2430" s="305"/>
      <c r="J2430" s="251"/>
      <c r="K2430" s="251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</row>
    <row r="2431" spans="4:26" s="2" customFormat="1" x14ac:dyDescent="0.45">
      <c r="D2431" s="305"/>
      <c r="J2431" s="251"/>
      <c r="K2431" s="251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</row>
    <row r="2432" spans="4:26" s="2" customFormat="1" x14ac:dyDescent="0.45">
      <c r="D2432" s="305"/>
      <c r="J2432" s="251"/>
      <c r="K2432" s="251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</row>
    <row r="2433" spans="4:26" s="2" customFormat="1" x14ac:dyDescent="0.45">
      <c r="D2433" s="305"/>
      <c r="J2433" s="251"/>
      <c r="K2433" s="251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</row>
    <row r="2434" spans="4:26" s="2" customFormat="1" x14ac:dyDescent="0.45">
      <c r="D2434" s="305"/>
      <c r="J2434" s="251"/>
      <c r="K2434" s="251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</row>
    <row r="2435" spans="4:26" s="2" customFormat="1" x14ac:dyDescent="0.45">
      <c r="D2435" s="305"/>
      <c r="J2435" s="251"/>
      <c r="K2435" s="251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</row>
    <row r="2436" spans="4:26" s="2" customFormat="1" x14ac:dyDescent="0.45">
      <c r="D2436" s="305"/>
      <c r="J2436" s="251"/>
      <c r="K2436" s="251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</row>
    <row r="2437" spans="4:26" s="2" customFormat="1" x14ac:dyDescent="0.45">
      <c r="D2437" s="305"/>
      <c r="J2437" s="251"/>
      <c r="K2437" s="251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</row>
    <row r="2438" spans="4:26" s="2" customFormat="1" x14ac:dyDescent="0.45">
      <c r="D2438" s="305"/>
      <c r="J2438" s="251"/>
      <c r="K2438" s="251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</row>
    <row r="2439" spans="4:26" s="2" customFormat="1" x14ac:dyDescent="0.45">
      <c r="D2439" s="305"/>
      <c r="J2439" s="251"/>
      <c r="K2439" s="251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</row>
    <row r="2440" spans="4:26" s="2" customFormat="1" x14ac:dyDescent="0.45">
      <c r="D2440" s="305"/>
      <c r="J2440" s="251"/>
      <c r="K2440" s="251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</row>
    <row r="2441" spans="4:26" s="2" customFormat="1" x14ac:dyDescent="0.45">
      <c r="D2441" s="305"/>
      <c r="J2441" s="251"/>
      <c r="K2441" s="251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</row>
    <row r="2442" spans="4:26" s="2" customFormat="1" x14ac:dyDescent="0.45">
      <c r="D2442" s="305"/>
      <c r="J2442" s="251"/>
      <c r="K2442" s="251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</row>
    <row r="2443" spans="4:26" s="2" customFormat="1" x14ac:dyDescent="0.45">
      <c r="D2443" s="305"/>
      <c r="J2443" s="251"/>
      <c r="K2443" s="251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</row>
    <row r="2444" spans="4:26" s="2" customFormat="1" x14ac:dyDescent="0.45">
      <c r="D2444" s="305"/>
      <c r="J2444" s="251"/>
      <c r="K2444" s="251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</row>
    <row r="2445" spans="4:26" s="2" customFormat="1" x14ac:dyDescent="0.45">
      <c r="D2445" s="305"/>
      <c r="J2445" s="251"/>
      <c r="K2445" s="251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</row>
    <row r="2446" spans="4:26" s="2" customFormat="1" x14ac:dyDescent="0.45">
      <c r="D2446" s="305"/>
      <c r="J2446" s="251"/>
      <c r="K2446" s="251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</row>
    <row r="2447" spans="4:26" s="2" customFormat="1" x14ac:dyDescent="0.45">
      <c r="D2447" s="305"/>
      <c r="J2447" s="251"/>
      <c r="K2447" s="251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</row>
    <row r="2448" spans="4:26" s="2" customFormat="1" x14ac:dyDescent="0.45">
      <c r="D2448" s="305"/>
      <c r="J2448" s="251"/>
      <c r="K2448" s="251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</row>
    <row r="2449" spans="4:26" s="2" customFormat="1" x14ac:dyDescent="0.45">
      <c r="D2449" s="305"/>
      <c r="J2449" s="251"/>
      <c r="K2449" s="251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</row>
    <row r="2450" spans="4:26" s="2" customFormat="1" x14ac:dyDescent="0.45">
      <c r="D2450" s="305"/>
      <c r="J2450" s="251"/>
      <c r="K2450" s="251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</row>
    <row r="2451" spans="4:26" s="2" customFormat="1" x14ac:dyDescent="0.45">
      <c r="D2451" s="305"/>
      <c r="J2451" s="251"/>
      <c r="K2451" s="251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</row>
    <row r="2452" spans="4:26" s="2" customFormat="1" x14ac:dyDescent="0.45">
      <c r="D2452" s="305"/>
      <c r="J2452" s="251"/>
      <c r="K2452" s="251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</row>
    <row r="2453" spans="4:26" s="2" customFormat="1" x14ac:dyDescent="0.45">
      <c r="D2453" s="305"/>
      <c r="J2453" s="251"/>
      <c r="K2453" s="251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</row>
    <row r="2454" spans="4:26" s="2" customFormat="1" x14ac:dyDescent="0.45">
      <c r="D2454" s="305"/>
      <c r="J2454" s="251"/>
      <c r="K2454" s="251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</row>
    <row r="2455" spans="4:26" s="2" customFormat="1" x14ac:dyDescent="0.45">
      <c r="D2455" s="305"/>
      <c r="J2455" s="251"/>
      <c r="K2455" s="251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</row>
    <row r="2456" spans="4:26" s="2" customFormat="1" x14ac:dyDescent="0.45">
      <c r="D2456" s="305"/>
      <c r="J2456" s="251"/>
      <c r="K2456" s="251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</row>
    <row r="2457" spans="4:26" s="2" customFormat="1" x14ac:dyDescent="0.45">
      <c r="D2457" s="305"/>
      <c r="J2457" s="251"/>
      <c r="K2457" s="251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</row>
    <row r="2458" spans="4:26" s="2" customFormat="1" x14ac:dyDescent="0.45">
      <c r="D2458" s="305"/>
      <c r="J2458" s="251"/>
      <c r="K2458" s="251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</row>
    <row r="2459" spans="4:26" s="2" customFormat="1" x14ac:dyDescent="0.45">
      <c r="D2459" s="305"/>
      <c r="J2459" s="251"/>
      <c r="K2459" s="251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</row>
    <row r="2460" spans="4:26" s="2" customFormat="1" x14ac:dyDescent="0.45">
      <c r="D2460" s="305"/>
      <c r="J2460" s="251"/>
      <c r="K2460" s="251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</row>
    <row r="2461" spans="4:26" s="2" customFormat="1" x14ac:dyDescent="0.45">
      <c r="D2461" s="305"/>
      <c r="J2461" s="251"/>
      <c r="K2461" s="251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</row>
    <row r="2462" spans="4:26" s="2" customFormat="1" x14ac:dyDescent="0.45">
      <c r="D2462" s="305"/>
      <c r="J2462" s="251"/>
      <c r="K2462" s="251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</row>
    <row r="2463" spans="4:26" s="2" customFormat="1" x14ac:dyDescent="0.45">
      <c r="D2463" s="305"/>
      <c r="J2463" s="251"/>
      <c r="K2463" s="251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</row>
    <row r="2464" spans="4:26" s="2" customFormat="1" x14ac:dyDescent="0.45">
      <c r="D2464" s="305"/>
      <c r="J2464" s="251"/>
      <c r="K2464" s="251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</row>
    <row r="2465" spans="4:26" s="2" customFormat="1" x14ac:dyDescent="0.45">
      <c r="D2465" s="305"/>
      <c r="J2465" s="251"/>
      <c r="K2465" s="251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</row>
    <row r="2466" spans="4:26" s="2" customFormat="1" x14ac:dyDescent="0.45">
      <c r="D2466" s="305"/>
      <c r="J2466" s="251"/>
      <c r="K2466" s="251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</row>
    <row r="2467" spans="4:26" s="2" customFormat="1" x14ac:dyDescent="0.45">
      <c r="D2467" s="305"/>
      <c r="J2467" s="251"/>
      <c r="K2467" s="251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</row>
    <row r="2468" spans="4:26" s="2" customFormat="1" x14ac:dyDescent="0.45">
      <c r="D2468" s="305"/>
      <c r="J2468" s="251"/>
      <c r="K2468" s="251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</row>
    <row r="2469" spans="4:26" s="2" customFormat="1" x14ac:dyDescent="0.45">
      <c r="D2469" s="305"/>
      <c r="J2469" s="251"/>
      <c r="K2469" s="251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</row>
    <row r="2470" spans="4:26" s="2" customFormat="1" x14ac:dyDescent="0.45">
      <c r="D2470" s="305"/>
      <c r="J2470" s="251"/>
      <c r="K2470" s="251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</row>
    <row r="2471" spans="4:26" s="2" customFormat="1" x14ac:dyDescent="0.45">
      <c r="D2471" s="305"/>
      <c r="J2471" s="251"/>
      <c r="K2471" s="251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</row>
    <row r="2472" spans="4:26" s="2" customFormat="1" x14ac:dyDescent="0.45">
      <c r="D2472" s="305"/>
      <c r="J2472" s="251"/>
      <c r="K2472" s="251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</row>
    <row r="2473" spans="4:26" s="2" customFormat="1" x14ac:dyDescent="0.45">
      <c r="D2473" s="305"/>
      <c r="J2473" s="251"/>
      <c r="K2473" s="251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</row>
    <row r="2474" spans="4:26" s="2" customFormat="1" x14ac:dyDescent="0.45">
      <c r="D2474" s="305"/>
      <c r="J2474" s="251"/>
      <c r="K2474" s="251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</row>
    <row r="2475" spans="4:26" s="2" customFormat="1" x14ac:dyDescent="0.45">
      <c r="D2475" s="305"/>
      <c r="J2475" s="251"/>
      <c r="K2475" s="251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</row>
    <row r="2476" spans="4:26" s="2" customFormat="1" x14ac:dyDescent="0.45">
      <c r="D2476" s="305"/>
      <c r="J2476" s="251"/>
      <c r="K2476" s="251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</row>
    <row r="2477" spans="4:26" s="2" customFormat="1" x14ac:dyDescent="0.45">
      <c r="D2477" s="305"/>
      <c r="J2477" s="251"/>
      <c r="K2477" s="251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</row>
    <row r="2478" spans="4:26" s="2" customFormat="1" x14ac:dyDescent="0.45">
      <c r="D2478" s="305"/>
      <c r="J2478" s="251"/>
      <c r="K2478" s="251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</row>
    <row r="2479" spans="4:26" s="2" customFormat="1" x14ac:dyDescent="0.45">
      <c r="D2479" s="305"/>
      <c r="J2479" s="251"/>
      <c r="K2479" s="251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</row>
    <row r="2480" spans="4:26" s="2" customFormat="1" x14ac:dyDescent="0.45">
      <c r="D2480" s="305"/>
      <c r="J2480" s="251"/>
      <c r="K2480" s="251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</row>
    <row r="2481" spans="4:26" s="2" customFormat="1" x14ac:dyDescent="0.45">
      <c r="D2481" s="305"/>
      <c r="J2481" s="251"/>
      <c r="K2481" s="251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</row>
    <row r="2482" spans="4:26" s="2" customFormat="1" x14ac:dyDescent="0.45">
      <c r="D2482" s="305"/>
      <c r="J2482" s="251"/>
      <c r="K2482" s="251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</row>
    <row r="2483" spans="4:26" s="2" customFormat="1" x14ac:dyDescent="0.45">
      <c r="D2483" s="305"/>
      <c r="J2483" s="251"/>
      <c r="K2483" s="251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</row>
    <row r="2484" spans="4:26" s="2" customFormat="1" x14ac:dyDescent="0.45">
      <c r="D2484" s="305"/>
      <c r="J2484" s="251"/>
      <c r="K2484" s="251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</row>
    <row r="2485" spans="4:26" s="2" customFormat="1" x14ac:dyDescent="0.45">
      <c r="D2485" s="305"/>
      <c r="J2485" s="251"/>
      <c r="K2485" s="251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</row>
    <row r="2486" spans="4:26" s="2" customFormat="1" x14ac:dyDescent="0.45">
      <c r="D2486" s="305"/>
      <c r="J2486" s="251"/>
      <c r="K2486" s="251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</row>
    <row r="2487" spans="4:26" s="2" customFormat="1" x14ac:dyDescent="0.45">
      <c r="D2487" s="305"/>
      <c r="J2487" s="251"/>
      <c r="K2487" s="251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</row>
    <row r="2488" spans="4:26" s="2" customFormat="1" x14ac:dyDescent="0.45">
      <c r="D2488" s="305"/>
      <c r="J2488" s="251"/>
      <c r="K2488" s="251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</row>
    <row r="2489" spans="4:26" s="2" customFormat="1" x14ac:dyDescent="0.45">
      <c r="D2489" s="305"/>
      <c r="J2489" s="251"/>
      <c r="K2489" s="251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</row>
    <row r="2490" spans="4:26" s="2" customFormat="1" x14ac:dyDescent="0.45">
      <c r="D2490" s="305"/>
      <c r="J2490" s="251"/>
      <c r="K2490" s="251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</row>
    <row r="2491" spans="4:26" s="2" customFormat="1" x14ac:dyDescent="0.45">
      <c r="D2491" s="305"/>
      <c r="J2491" s="251"/>
      <c r="K2491" s="251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</row>
    <row r="2492" spans="4:26" s="2" customFormat="1" x14ac:dyDescent="0.45">
      <c r="D2492" s="305"/>
      <c r="J2492" s="251"/>
      <c r="K2492" s="251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</row>
    <row r="2493" spans="4:26" s="2" customFormat="1" x14ac:dyDescent="0.45">
      <c r="D2493" s="305"/>
      <c r="J2493" s="251"/>
      <c r="K2493" s="251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</row>
    <row r="2494" spans="4:26" s="2" customFormat="1" x14ac:dyDescent="0.45">
      <c r="D2494" s="305"/>
      <c r="J2494" s="251"/>
      <c r="K2494" s="251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</row>
    <row r="2495" spans="4:26" s="2" customFormat="1" x14ac:dyDescent="0.45">
      <c r="D2495" s="305"/>
      <c r="J2495" s="251"/>
      <c r="K2495" s="251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</row>
    <row r="2496" spans="4:26" s="2" customFormat="1" x14ac:dyDescent="0.45">
      <c r="D2496" s="305"/>
      <c r="J2496" s="251"/>
      <c r="K2496" s="251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</row>
    <row r="2497" spans="4:26" s="2" customFormat="1" x14ac:dyDescent="0.45">
      <c r="D2497" s="305"/>
      <c r="J2497" s="251"/>
      <c r="K2497" s="251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</row>
    <row r="2498" spans="4:26" s="2" customFormat="1" x14ac:dyDescent="0.45">
      <c r="D2498" s="305"/>
      <c r="J2498" s="251"/>
      <c r="K2498" s="251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</row>
    <row r="2499" spans="4:26" s="2" customFormat="1" x14ac:dyDescent="0.45">
      <c r="D2499" s="305"/>
      <c r="J2499" s="251"/>
      <c r="K2499" s="251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</row>
    <row r="2500" spans="4:26" s="2" customFormat="1" x14ac:dyDescent="0.45">
      <c r="D2500" s="305"/>
      <c r="J2500" s="251"/>
      <c r="K2500" s="251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</row>
    <row r="2501" spans="4:26" s="2" customFormat="1" x14ac:dyDescent="0.45">
      <c r="D2501" s="305"/>
      <c r="J2501" s="251"/>
      <c r="K2501" s="251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</row>
    <row r="2502" spans="4:26" s="2" customFormat="1" x14ac:dyDescent="0.45">
      <c r="D2502" s="305"/>
      <c r="J2502" s="251"/>
      <c r="K2502" s="251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</row>
    <row r="2503" spans="4:26" s="2" customFormat="1" x14ac:dyDescent="0.45">
      <c r="D2503" s="305"/>
      <c r="J2503" s="251"/>
      <c r="K2503" s="251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</row>
    <row r="2504" spans="4:26" s="2" customFormat="1" x14ac:dyDescent="0.45">
      <c r="D2504" s="305"/>
      <c r="J2504" s="251"/>
      <c r="K2504" s="251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</row>
    <row r="2505" spans="4:26" s="2" customFormat="1" x14ac:dyDescent="0.45">
      <c r="D2505" s="305"/>
      <c r="J2505" s="251"/>
      <c r="K2505" s="251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</row>
    <row r="2506" spans="4:26" s="2" customFormat="1" x14ac:dyDescent="0.45">
      <c r="D2506" s="305"/>
      <c r="J2506" s="251"/>
      <c r="K2506" s="251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</row>
    <row r="2507" spans="4:26" s="2" customFormat="1" x14ac:dyDescent="0.45">
      <c r="D2507" s="305"/>
      <c r="J2507" s="251"/>
      <c r="K2507" s="251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</row>
    <row r="2508" spans="4:26" s="2" customFormat="1" x14ac:dyDescent="0.45">
      <c r="D2508" s="305"/>
      <c r="J2508" s="251"/>
      <c r="K2508" s="251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</row>
    <row r="2509" spans="4:26" s="2" customFormat="1" x14ac:dyDescent="0.45">
      <c r="D2509" s="305"/>
      <c r="J2509" s="251"/>
      <c r="K2509" s="251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</row>
    <row r="2510" spans="4:26" s="2" customFormat="1" x14ac:dyDescent="0.45">
      <c r="D2510" s="305"/>
      <c r="J2510" s="251"/>
      <c r="K2510" s="251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</row>
    <row r="2511" spans="4:26" s="2" customFormat="1" x14ac:dyDescent="0.45">
      <c r="D2511" s="305"/>
      <c r="J2511" s="251"/>
      <c r="K2511" s="251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</row>
    <row r="2512" spans="4:26" s="2" customFormat="1" x14ac:dyDescent="0.45">
      <c r="D2512" s="305"/>
      <c r="J2512" s="251"/>
      <c r="K2512" s="251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</row>
    <row r="2513" spans="4:26" s="2" customFormat="1" x14ac:dyDescent="0.45">
      <c r="D2513" s="305"/>
      <c r="J2513" s="251"/>
      <c r="K2513" s="251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</row>
    <row r="2514" spans="4:26" s="2" customFormat="1" x14ac:dyDescent="0.45">
      <c r="D2514" s="305"/>
      <c r="J2514" s="251"/>
      <c r="K2514" s="251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</row>
    <row r="2515" spans="4:26" s="2" customFormat="1" x14ac:dyDescent="0.45">
      <c r="D2515" s="305"/>
      <c r="J2515" s="251"/>
      <c r="K2515" s="251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</row>
    <row r="2516" spans="4:26" s="2" customFormat="1" x14ac:dyDescent="0.45">
      <c r="D2516" s="305"/>
      <c r="J2516" s="251"/>
      <c r="K2516" s="251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</row>
    <row r="2517" spans="4:26" s="2" customFormat="1" x14ac:dyDescent="0.45">
      <c r="D2517" s="305"/>
      <c r="J2517" s="251"/>
      <c r="K2517" s="251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</row>
    <row r="2518" spans="4:26" s="2" customFormat="1" x14ac:dyDescent="0.45">
      <c r="D2518" s="305"/>
      <c r="J2518" s="251"/>
      <c r="K2518" s="251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</row>
    <row r="2519" spans="4:26" s="2" customFormat="1" x14ac:dyDescent="0.45">
      <c r="D2519" s="305"/>
      <c r="J2519" s="251"/>
      <c r="K2519" s="251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</row>
    <row r="2520" spans="4:26" s="2" customFormat="1" x14ac:dyDescent="0.45">
      <c r="D2520" s="305"/>
      <c r="J2520" s="251"/>
      <c r="K2520" s="251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</row>
    <row r="2521" spans="4:26" s="2" customFormat="1" x14ac:dyDescent="0.45">
      <c r="D2521" s="305"/>
      <c r="J2521" s="251"/>
      <c r="K2521" s="251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</row>
    <row r="2522" spans="4:26" s="2" customFormat="1" x14ac:dyDescent="0.45">
      <c r="D2522" s="305"/>
      <c r="J2522" s="251"/>
      <c r="K2522" s="251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</row>
    <row r="2523" spans="4:26" s="2" customFormat="1" x14ac:dyDescent="0.45">
      <c r="D2523" s="305"/>
      <c r="J2523" s="251"/>
      <c r="K2523" s="251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</row>
    <row r="2524" spans="4:26" s="2" customFormat="1" x14ac:dyDescent="0.45">
      <c r="D2524" s="305"/>
      <c r="J2524" s="251"/>
      <c r="K2524" s="251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</row>
    <row r="2525" spans="4:26" s="2" customFormat="1" x14ac:dyDescent="0.45">
      <c r="D2525" s="305"/>
      <c r="J2525" s="251"/>
      <c r="K2525" s="251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</row>
    <row r="2526" spans="4:26" s="2" customFormat="1" x14ac:dyDescent="0.45">
      <c r="D2526" s="305"/>
      <c r="J2526" s="251"/>
      <c r="K2526" s="251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</row>
    <row r="2527" spans="4:26" s="2" customFormat="1" x14ac:dyDescent="0.45">
      <c r="D2527" s="305"/>
      <c r="J2527" s="251"/>
      <c r="K2527" s="251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</row>
    <row r="2528" spans="4:26" s="2" customFormat="1" x14ac:dyDescent="0.45">
      <c r="D2528" s="305"/>
      <c r="J2528" s="251"/>
      <c r="K2528" s="251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</row>
    <row r="2529" spans="4:26" s="2" customFormat="1" x14ac:dyDescent="0.45">
      <c r="D2529" s="305"/>
      <c r="J2529" s="251"/>
      <c r="K2529" s="251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</row>
    <row r="2530" spans="4:26" s="2" customFormat="1" x14ac:dyDescent="0.45">
      <c r="D2530" s="305"/>
      <c r="J2530" s="251"/>
      <c r="K2530" s="251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</row>
    <row r="2531" spans="4:26" s="2" customFormat="1" x14ac:dyDescent="0.45">
      <c r="D2531" s="305"/>
      <c r="J2531" s="251"/>
      <c r="K2531" s="251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</row>
    <row r="2532" spans="4:26" s="2" customFormat="1" x14ac:dyDescent="0.45">
      <c r="D2532" s="305"/>
      <c r="J2532" s="251"/>
      <c r="K2532" s="251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</row>
    <row r="2533" spans="4:26" s="2" customFormat="1" x14ac:dyDescent="0.45">
      <c r="D2533" s="305"/>
      <c r="J2533" s="251"/>
      <c r="K2533" s="251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</row>
    <row r="2534" spans="4:26" s="2" customFormat="1" x14ac:dyDescent="0.45">
      <c r="D2534" s="305"/>
      <c r="J2534" s="251"/>
      <c r="K2534" s="251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</row>
    <row r="2535" spans="4:26" s="2" customFormat="1" x14ac:dyDescent="0.45">
      <c r="D2535" s="305"/>
      <c r="J2535" s="251"/>
      <c r="K2535" s="251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</row>
    <row r="2536" spans="4:26" s="2" customFormat="1" x14ac:dyDescent="0.45">
      <c r="D2536" s="305"/>
      <c r="J2536" s="251"/>
      <c r="K2536" s="251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</row>
    <row r="2537" spans="4:26" s="2" customFormat="1" x14ac:dyDescent="0.45">
      <c r="D2537" s="305"/>
      <c r="J2537" s="251"/>
      <c r="K2537" s="251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</row>
    <row r="2538" spans="4:26" s="2" customFormat="1" x14ac:dyDescent="0.45">
      <c r="D2538" s="305"/>
      <c r="J2538" s="251"/>
      <c r="K2538" s="251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</row>
    <row r="2539" spans="4:26" s="2" customFormat="1" x14ac:dyDescent="0.45">
      <c r="D2539" s="305"/>
      <c r="J2539" s="251"/>
      <c r="K2539" s="251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</row>
    <row r="2540" spans="4:26" s="2" customFormat="1" x14ac:dyDescent="0.45">
      <c r="D2540" s="305"/>
      <c r="J2540" s="251"/>
      <c r="K2540" s="251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</row>
    <row r="2541" spans="4:26" s="2" customFormat="1" x14ac:dyDescent="0.45">
      <c r="D2541" s="305"/>
      <c r="J2541" s="251"/>
      <c r="K2541" s="251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</row>
    <row r="2542" spans="4:26" s="2" customFormat="1" x14ac:dyDescent="0.45">
      <c r="D2542" s="305"/>
      <c r="J2542" s="251"/>
      <c r="K2542" s="251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</row>
    <row r="2543" spans="4:26" s="2" customFormat="1" x14ac:dyDescent="0.45">
      <c r="D2543" s="305"/>
      <c r="J2543" s="251"/>
      <c r="K2543" s="251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</row>
    <row r="2544" spans="4:26" s="2" customFormat="1" x14ac:dyDescent="0.45">
      <c r="D2544" s="305"/>
      <c r="J2544" s="251"/>
      <c r="K2544" s="251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</row>
    <row r="2545" spans="4:26" s="2" customFormat="1" x14ac:dyDescent="0.45">
      <c r="D2545" s="305"/>
      <c r="J2545" s="251"/>
      <c r="K2545" s="251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</row>
    <row r="2546" spans="4:26" s="2" customFormat="1" x14ac:dyDescent="0.45">
      <c r="D2546" s="305"/>
      <c r="J2546" s="251"/>
      <c r="K2546" s="251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</row>
    <row r="2547" spans="4:26" s="2" customFormat="1" x14ac:dyDescent="0.45">
      <c r="D2547" s="305"/>
      <c r="J2547" s="251"/>
      <c r="K2547" s="251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</row>
    <row r="2548" spans="4:26" s="2" customFormat="1" x14ac:dyDescent="0.45">
      <c r="D2548" s="305"/>
      <c r="J2548" s="251"/>
      <c r="K2548" s="251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</row>
    <row r="2549" spans="4:26" s="2" customFormat="1" x14ac:dyDescent="0.45">
      <c r="D2549" s="305"/>
      <c r="J2549" s="251"/>
      <c r="K2549" s="251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</row>
    <row r="2550" spans="4:26" s="2" customFormat="1" x14ac:dyDescent="0.45">
      <c r="D2550" s="305"/>
      <c r="J2550" s="251"/>
      <c r="K2550" s="251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</row>
    <row r="2551" spans="4:26" s="2" customFormat="1" x14ac:dyDescent="0.45">
      <c r="D2551" s="305"/>
      <c r="J2551" s="251"/>
      <c r="K2551" s="251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</row>
    <row r="2552" spans="4:26" s="2" customFormat="1" x14ac:dyDescent="0.45">
      <c r="D2552" s="305"/>
      <c r="J2552" s="251"/>
      <c r="K2552" s="251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</row>
    <row r="2553" spans="4:26" s="2" customFormat="1" x14ac:dyDescent="0.45">
      <c r="D2553" s="305"/>
      <c r="J2553" s="251"/>
      <c r="K2553" s="251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</row>
    <row r="2554" spans="4:26" s="2" customFormat="1" x14ac:dyDescent="0.45">
      <c r="D2554" s="305"/>
      <c r="J2554" s="251"/>
      <c r="K2554" s="251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</row>
    <row r="2555" spans="4:26" s="2" customFormat="1" x14ac:dyDescent="0.45">
      <c r="D2555" s="305"/>
      <c r="J2555" s="251"/>
      <c r="K2555" s="251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</row>
    <row r="2556" spans="4:26" s="2" customFormat="1" x14ac:dyDescent="0.45">
      <c r="D2556" s="305"/>
      <c r="J2556" s="251"/>
      <c r="K2556" s="251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</row>
    <row r="2557" spans="4:26" s="2" customFormat="1" x14ac:dyDescent="0.45">
      <c r="D2557" s="305"/>
      <c r="J2557" s="251"/>
      <c r="K2557" s="251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</row>
    <row r="2558" spans="4:26" s="2" customFormat="1" x14ac:dyDescent="0.45">
      <c r="D2558" s="305"/>
      <c r="J2558" s="251"/>
      <c r="K2558" s="251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</row>
    <row r="2559" spans="4:26" s="2" customFormat="1" x14ac:dyDescent="0.45">
      <c r="D2559" s="305"/>
      <c r="J2559" s="251"/>
      <c r="K2559" s="251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</row>
    <row r="2560" spans="4:26" s="2" customFormat="1" x14ac:dyDescent="0.45">
      <c r="D2560" s="305"/>
      <c r="J2560" s="251"/>
      <c r="K2560" s="251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</row>
    <row r="2561" spans="4:26" s="2" customFormat="1" x14ac:dyDescent="0.45">
      <c r="D2561" s="305"/>
      <c r="J2561" s="251"/>
      <c r="K2561" s="251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</row>
    <row r="2562" spans="4:26" s="2" customFormat="1" x14ac:dyDescent="0.45">
      <c r="D2562" s="305"/>
      <c r="J2562" s="251"/>
      <c r="K2562" s="251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</row>
    <row r="2563" spans="4:26" s="2" customFormat="1" x14ac:dyDescent="0.45">
      <c r="D2563" s="305"/>
      <c r="J2563" s="251"/>
      <c r="K2563" s="251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</row>
    <row r="2564" spans="4:26" s="2" customFormat="1" x14ac:dyDescent="0.45">
      <c r="D2564" s="305"/>
      <c r="J2564" s="251"/>
      <c r="K2564" s="251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</row>
    <row r="2565" spans="4:26" s="2" customFormat="1" x14ac:dyDescent="0.45">
      <c r="D2565" s="305"/>
      <c r="J2565" s="251"/>
      <c r="K2565" s="251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17"/>
      <c r="X2565" s="17"/>
      <c r="Y2565" s="17"/>
      <c r="Z2565" s="17"/>
    </row>
    <row r="2566" spans="4:26" s="2" customFormat="1" x14ac:dyDescent="0.45">
      <c r="D2566" s="305"/>
      <c r="J2566" s="251"/>
      <c r="K2566" s="251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17"/>
      <c r="X2566" s="17"/>
      <c r="Y2566" s="17"/>
      <c r="Z2566" s="17"/>
    </row>
    <row r="2567" spans="4:26" s="2" customFormat="1" x14ac:dyDescent="0.45">
      <c r="D2567" s="305"/>
      <c r="J2567" s="251"/>
      <c r="K2567" s="251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17"/>
      <c r="X2567" s="17"/>
      <c r="Y2567" s="17"/>
      <c r="Z2567" s="17"/>
    </row>
    <row r="2568" spans="4:26" s="2" customFormat="1" x14ac:dyDescent="0.45">
      <c r="D2568" s="305"/>
      <c r="J2568" s="251"/>
      <c r="K2568" s="251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</row>
    <row r="2569" spans="4:26" s="2" customFormat="1" x14ac:dyDescent="0.45">
      <c r="D2569" s="305"/>
      <c r="J2569" s="251"/>
      <c r="K2569" s="251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17"/>
      <c r="X2569" s="17"/>
      <c r="Y2569" s="17"/>
      <c r="Z2569" s="17"/>
    </row>
    <row r="2570" spans="4:26" s="2" customFormat="1" x14ac:dyDescent="0.45">
      <c r="D2570" s="305"/>
      <c r="J2570" s="251"/>
      <c r="K2570" s="251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17"/>
      <c r="X2570" s="17"/>
      <c r="Y2570" s="17"/>
      <c r="Z2570" s="17"/>
    </row>
    <row r="2571" spans="4:26" s="2" customFormat="1" x14ac:dyDescent="0.45">
      <c r="D2571" s="305"/>
      <c r="J2571" s="251"/>
      <c r="K2571" s="251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</row>
    <row r="2572" spans="4:26" s="2" customFormat="1" x14ac:dyDescent="0.45">
      <c r="D2572" s="305"/>
      <c r="J2572" s="251"/>
      <c r="K2572" s="251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</row>
    <row r="2573" spans="4:26" s="2" customFormat="1" x14ac:dyDescent="0.45">
      <c r="D2573" s="305"/>
      <c r="J2573" s="251"/>
      <c r="K2573" s="251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17"/>
      <c r="X2573" s="17"/>
      <c r="Y2573" s="17"/>
      <c r="Z2573" s="17"/>
    </row>
    <row r="2574" spans="4:26" s="2" customFormat="1" x14ac:dyDescent="0.45">
      <c r="D2574" s="305"/>
      <c r="J2574" s="251"/>
      <c r="K2574" s="251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</row>
    <row r="2575" spans="4:26" s="2" customFormat="1" x14ac:dyDescent="0.45">
      <c r="D2575" s="305"/>
      <c r="J2575" s="251"/>
      <c r="K2575" s="251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17"/>
      <c r="X2575" s="17"/>
      <c r="Y2575" s="17"/>
      <c r="Z2575" s="17"/>
    </row>
    <row r="2576" spans="4:26" s="2" customFormat="1" x14ac:dyDescent="0.45">
      <c r="D2576" s="305"/>
      <c r="J2576" s="251"/>
      <c r="K2576" s="251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</row>
    <row r="2577" spans="4:26" s="2" customFormat="1" x14ac:dyDescent="0.45">
      <c r="D2577" s="305"/>
      <c r="J2577" s="251"/>
      <c r="K2577" s="251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</row>
    <row r="2578" spans="4:26" s="2" customFormat="1" x14ac:dyDescent="0.45">
      <c r="D2578" s="305"/>
      <c r="J2578" s="251"/>
      <c r="K2578" s="251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17"/>
      <c r="X2578" s="17"/>
      <c r="Y2578" s="17"/>
      <c r="Z2578" s="17"/>
    </row>
    <row r="2579" spans="4:26" s="2" customFormat="1" x14ac:dyDescent="0.45">
      <c r="D2579" s="305"/>
      <c r="J2579" s="251"/>
      <c r="K2579" s="251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17"/>
      <c r="X2579" s="17"/>
      <c r="Y2579" s="17"/>
      <c r="Z2579" s="17"/>
    </row>
    <row r="2580" spans="4:26" s="2" customFormat="1" x14ac:dyDescent="0.45">
      <c r="D2580" s="305"/>
      <c r="J2580" s="251"/>
      <c r="K2580" s="251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</row>
    <row r="2581" spans="4:26" s="2" customFormat="1" x14ac:dyDescent="0.45">
      <c r="D2581" s="305"/>
      <c r="J2581" s="251"/>
      <c r="K2581" s="251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17"/>
      <c r="X2581" s="17"/>
      <c r="Y2581" s="17"/>
      <c r="Z2581" s="17"/>
    </row>
    <row r="2582" spans="4:26" s="2" customFormat="1" x14ac:dyDescent="0.45">
      <c r="D2582" s="305"/>
      <c r="J2582" s="251"/>
      <c r="K2582" s="251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17"/>
      <c r="X2582" s="17"/>
      <c r="Y2582" s="17"/>
      <c r="Z2582" s="17"/>
    </row>
    <row r="2583" spans="4:26" s="2" customFormat="1" x14ac:dyDescent="0.45">
      <c r="D2583" s="305"/>
      <c r="J2583" s="251"/>
      <c r="K2583" s="251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17"/>
      <c r="X2583" s="17"/>
      <c r="Y2583" s="17"/>
      <c r="Z2583" s="17"/>
    </row>
    <row r="2584" spans="4:26" s="2" customFormat="1" x14ac:dyDescent="0.45">
      <c r="D2584" s="305"/>
      <c r="J2584" s="251"/>
      <c r="K2584" s="251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</row>
    <row r="2585" spans="4:26" s="2" customFormat="1" x14ac:dyDescent="0.45">
      <c r="D2585" s="305"/>
      <c r="J2585" s="251"/>
      <c r="K2585" s="251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17"/>
      <c r="X2585" s="17"/>
      <c r="Y2585" s="17"/>
      <c r="Z2585" s="17"/>
    </row>
    <row r="2586" spans="4:26" s="2" customFormat="1" x14ac:dyDescent="0.45">
      <c r="D2586" s="305"/>
      <c r="J2586" s="251"/>
      <c r="K2586" s="251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17"/>
      <c r="X2586" s="17"/>
      <c r="Y2586" s="17"/>
      <c r="Z2586" s="17"/>
    </row>
    <row r="2587" spans="4:26" s="2" customFormat="1" x14ac:dyDescent="0.45">
      <c r="D2587" s="305"/>
      <c r="J2587" s="251"/>
      <c r="K2587" s="251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17"/>
      <c r="X2587" s="17"/>
      <c r="Y2587" s="17"/>
      <c r="Z2587" s="17"/>
    </row>
    <row r="2588" spans="4:26" s="2" customFormat="1" x14ac:dyDescent="0.45">
      <c r="D2588" s="305"/>
      <c r="J2588" s="251"/>
      <c r="K2588" s="251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</row>
    <row r="2589" spans="4:26" s="2" customFormat="1" x14ac:dyDescent="0.45">
      <c r="D2589" s="305"/>
      <c r="J2589" s="251"/>
      <c r="K2589" s="251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17"/>
      <c r="X2589" s="17"/>
      <c r="Y2589" s="17"/>
      <c r="Z2589" s="17"/>
    </row>
    <row r="2590" spans="4:26" s="2" customFormat="1" x14ac:dyDescent="0.45">
      <c r="D2590" s="305"/>
      <c r="J2590" s="251"/>
      <c r="K2590" s="251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17"/>
      <c r="X2590" s="17"/>
      <c r="Y2590" s="17"/>
      <c r="Z2590" s="17"/>
    </row>
    <row r="2591" spans="4:26" s="2" customFormat="1" x14ac:dyDescent="0.45">
      <c r="D2591" s="305"/>
      <c r="J2591" s="251"/>
      <c r="K2591" s="251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</row>
    <row r="2592" spans="4:26" s="2" customFormat="1" x14ac:dyDescent="0.45">
      <c r="D2592" s="305"/>
      <c r="J2592" s="251"/>
      <c r="K2592" s="251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</row>
    <row r="2593" spans="4:26" s="2" customFormat="1" x14ac:dyDescent="0.45">
      <c r="D2593" s="305"/>
      <c r="J2593" s="251"/>
      <c r="K2593" s="251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17"/>
      <c r="X2593" s="17"/>
      <c r="Y2593" s="17"/>
      <c r="Z2593" s="17"/>
    </row>
    <row r="2594" spans="4:26" s="2" customFormat="1" x14ac:dyDescent="0.45">
      <c r="D2594" s="305"/>
      <c r="J2594" s="251"/>
      <c r="K2594" s="251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17"/>
      <c r="X2594" s="17"/>
      <c r="Y2594" s="17"/>
      <c r="Z2594" s="17"/>
    </row>
    <row r="2595" spans="4:26" s="2" customFormat="1" x14ac:dyDescent="0.45">
      <c r="D2595" s="305"/>
      <c r="J2595" s="251"/>
      <c r="K2595" s="251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17"/>
      <c r="X2595" s="17"/>
      <c r="Y2595" s="17"/>
      <c r="Z2595" s="17"/>
    </row>
    <row r="2596" spans="4:26" s="2" customFormat="1" x14ac:dyDescent="0.45">
      <c r="D2596" s="305"/>
      <c r="J2596" s="251"/>
      <c r="K2596" s="251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</row>
    <row r="2597" spans="4:26" s="2" customFormat="1" x14ac:dyDescent="0.45">
      <c r="D2597" s="305"/>
      <c r="J2597" s="251"/>
      <c r="K2597" s="251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17"/>
      <c r="X2597" s="17"/>
      <c r="Y2597" s="17"/>
      <c r="Z2597" s="17"/>
    </row>
    <row r="2598" spans="4:26" s="2" customFormat="1" x14ac:dyDescent="0.45">
      <c r="D2598" s="305"/>
      <c r="J2598" s="251"/>
      <c r="K2598" s="251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17"/>
      <c r="X2598" s="17"/>
      <c r="Y2598" s="17"/>
      <c r="Z2598" s="17"/>
    </row>
    <row r="2599" spans="4:26" s="2" customFormat="1" x14ac:dyDescent="0.45">
      <c r="D2599" s="305"/>
      <c r="J2599" s="251"/>
      <c r="K2599" s="251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17"/>
      <c r="X2599" s="17"/>
      <c r="Y2599" s="17"/>
      <c r="Z2599" s="17"/>
    </row>
    <row r="2600" spans="4:26" s="2" customFormat="1" x14ac:dyDescent="0.45">
      <c r="D2600" s="305"/>
      <c r="J2600" s="251"/>
      <c r="K2600" s="251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</row>
    <row r="2601" spans="4:26" s="2" customFormat="1" x14ac:dyDescent="0.45">
      <c r="D2601" s="305"/>
      <c r="J2601" s="251"/>
      <c r="K2601" s="251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17"/>
      <c r="X2601" s="17"/>
      <c r="Y2601" s="17"/>
      <c r="Z2601" s="17"/>
    </row>
    <row r="2602" spans="4:26" s="2" customFormat="1" x14ac:dyDescent="0.45">
      <c r="D2602" s="305"/>
      <c r="J2602" s="251"/>
      <c r="K2602" s="251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17"/>
      <c r="X2602" s="17"/>
      <c r="Y2602" s="17"/>
      <c r="Z2602" s="17"/>
    </row>
    <row r="2603" spans="4:26" s="2" customFormat="1" x14ac:dyDescent="0.45">
      <c r="D2603" s="305"/>
      <c r="J2603" s="251"/>
      <c r="K2603" s="251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17"/>
      <c r="X2603" s="17"/>
      <c r="Y2603" s="17"/>
      <c r="Z2603" s="17"/>
    </row>
    <row r="2604" spans="4:26" s="2" customFormat="1" x14ac:dyDescent="0.45">
      <c r="D2604" s="305"/>
      <c r="J2604" s="251"/>
      <c r="K2604" s="251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</row>
    <row r="2605" spans="4:26" s="2" customFormat="1" x14ac:dyDescent="0.45">
      <c r="D2605" s="305"/>
      <c r="J2605" s="251"/>
      <c r="K2605" s="251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17"/>
      <c r="X2605" s="17"/>
      <c r="Y2605" s="17"/>
      <c r="Z2605" s="17"/>
    </row>
    <row r="2606" spans="4:26" s="2" customFormat="1" x14ac:dyDescent="0.45">
      <c r="D2606" s="305"/>
      <c r="J2606" s="251"/>
      <c r="K2606" s="251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17"/>
      <c r="X2606" s="17"/>
      <c r="Y2606" s="17"/>
      <c r="Z2606" s="17"/>
    </row>
    <row r="2607" spans="4:26" s="2" customFormat="1" x14ac:dyDescent="0.45">
      <c r="D2607" s="305"/>
      <c r="J2607" s="251"/>
      <c r="K2607" s="251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17"/>
      <c r="X2607" s="17"/>
      <c r="Y2607" s="17"/>
      <c r="Z2607" s="17"/>
    </row>
    <row r="2608" spans="4:26" s="2" customFormat="1" x14ac:dyDescent="0.45">
      <c r="D2608" s="305"/>
      <c r="J2608" s="251"/>
      <c r="K2608" s="251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</row>
    <row r="2609" spans="4:26" s="2" customFormat="1" x14ac:dyDescent="0.45">
      <c r="D2609" s="305"/>
      <c r="J2609" s="251"/>
      <c r="K2609" s="251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17"/>
      <c r="X2609" s="17"/>
      <c r="Y2609" s="17"/>
      <c r="Z2609" s="17"/>
    </row>
    <row r="2610" spans="4:26" s="2" customFormat="1" x14ac:dyDescent="0.45">
      <c r="D2610" s="305"/>
      <c r="J2610" s="251"/>
      <c r="K2610" s="251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17"/>
      <c r="X2610" s="17"/>
      <c r="Y2610" s="17"/>
      <c r="Z2610" s="17"/>
    </row>
    <row r="2611" spans="4:26" s="2" customFormat="1" x14ac:dyDescent="0.45">
      <c r="D2611" s="305"/>
      <c r="J2611" s="251"/>
      <c r="K2611" s="251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17"/>
      <c r="X2611" s="17"/>
      <c r="Y2611" s="17"/>
      <c r="Z2611" s="17"/>
    </row>
    <row r="2612" spans="4:26" s="2" customFormat="1" x14ac:dyDescent="0.45">
      <c r="D2612" s="305"/>
      <c r="J2612" s="251"/>
      <c r="K2612" s="251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</row>
    <row r="2613" spans="4:26" s="2" customFormat="1" x14ac:dyDescent="0.45">
      <c r="D2613" s="305"/>
      <c r="J2613" s="251"/>
      <c r="K2613" s="251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17"/>
      <c r="X2613" s="17"/>
      <c r="Y2613" s="17"/>
      <c r="Z2613" s="17"/>
    </row>
    <row r="2614" spans="4:26" s="2" customFormat="1" x14ac:dyDescent="0.45">
      <c r="D2614" s="305"/>
      <c r="J2614" s="251"/>
      <c r="K2614" s="251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17"/>
      <c r="X2614" s="17"/>
      <c r="Y2614" s="17"/>
      <c r="Z2614" s="17"/>
    </row>
    <row r="2615" spans="4:26" s="2" customFormat="1" x14ac:dyDescent="0.45">
      <c r="D2615" s="305"/>
      <c r="J2615" s="251"/>
      <c r="K2615" s="251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17"/>
      <c r="X2615" s="17"/>
      <c r="Y2615" s="17"/>
      <c r="Z2615" s="17"/>
    </row>
    <row r="2616" spans="4:26" s="2" customFormat="1" x14ac:dyDescent="0.45">
      <c r="D2616" s="305"/>
      <c r="J2616" s="251"/>
      <c r="K2616" s="251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</row>
    <row r="2617" spans="4:26" s="2" customFormat="1" x14ac:dyDescent="0.45">
      <c r="D2617" s="305"/>
      <c r="J2617" s="251"/>
      <c r="K2617" s="251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17"/>
      <c r="X2617" s="17"/>
      <c r="Y2617" s="17"/>
      <c r="Z2617" s="17"/>
    </row>
    <row r="2618" spans="4:26" s="2" customFormat="1" x14ac:dyDescent="0.45">
      <c r="D2618" s="305"/>
      <c r="J2618" s="251"/>
      <c r="K2618" s="251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</row>
    <row r="2619" spans="4:26" s="2" customFormat="1" x14ac:dyDescent="0.45">
      <c r="D2619" s="305"/>
      <c r="J2619" s="251"/>
      <c r="K2619" s="251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17"/>
      <c r="X2619" s="17"/>
      <c r="Y2619" s="17"/>
      <c r="Z2619" s="17"/>
    </row>
    <row r="2620" spans="4:26" s="2" customFormat="1" x14ac:dyDescent="0.45">
      <c r="D2620" s="305"/>
      <c r="J2620" s="251"/>
      <c r="K2620" s="251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</row>
    <row r="2621" spans="4:26" s="2" customFormat="1" x14ac:dyDescent="0.45">
      <c r="D2621" s="305"/>
      <c r="J2621" s="251"/>
      <c r="K2621" s="251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17"/>
      <c r="X2621" s="17"/>
      <c r="Y2621" s="17"/>
      <c r="Z2621" s="17"/>
    </row>
    <row r="2622" spans="4:26" s="2" customFormat="1" x14ac:dyDescent="0.45">
      <c r="D2622" s="305"/>
      <c r="J2622" s="251"/>
      <c r="K2622" s="251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</row>
    <row r="2623" spans="4:26" s="2" customFormat="1" x14ac:dyDescent="0.45">
      <c r="D2623" s="305"/>
      <c r="J2623" s="251"/>
      <c r="K2623" s="251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17"/>
      <c r="X2623" s="17"/>
      <c r="Y2623" s="17"/>
      <c r="Z2623" s="17"/>
    </row>
    <row r="2624" spans="4:26" s="2" customFormat="1" x14ac:dyDescent="0.45">
      <c r="D2624" s="305"/>
      <c r="J2624" s="251"/>
      <c r="K2624" s="251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</row>
    <row r="2625" spans="4:26" s="2" customFormat="1" x14ac:dyDescent="0.45">
      <c r="D2625" s="305"/>
      <c r="J2625" s="251"/>
      <c r="K2625" s="251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17"/>
      <c r="X2625" s="17"/>
      <c r="Y2625" s="17"/>
      <c r="Z2625" s="17"/>
    </row>
    <row r="2626" spans="4:26" s="2" customFormat="1" x14ac:dyDescent="0.45">
      <c r="D2626" s="305"/>
      <c r="J2626" s="251"/>
      <c r="K2626" s="251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</row>
    <row r="2627" spans="4:26" s="2" customFormat="1" x14ac:dyDescent="0.45">
      <c r="D2627" s="305"/>
      <c r="J2627" s="251"/>
      <c r="K2627" s="251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17"/>
      <c r="X2627" s="17"/>
      <c r="Y2627" s="17"/>
      <c r="Z2627" s="17"/>
    </row>
    <row r="2628" spans="4:26" s="2" customFormat="1" x14ac:dyDescent="0.45">
      <c r="D2628" s="305"/>
      <c r="J2628" s="251"/>
      <c r="K2628" s="251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</row>
    <row r="2629" spans="4:26" s="2" customFormat="1" x14ac:dyDescent="0.45">
      <c r="D2629" s="305"/>
      <c r="J2629" s="251"/>
      <c r="K2629" s="251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17"/>
      <c r="X2629" s="17"/>
      <c r="Y2629" s="17"/>
      <c r="Z2629" s="17"/>
    </row>
    <row r="2630" spans="4:26" s="2" customFormat="1" x14ac:dyDescent="0.45">
      <c r="D2630" s="305"/>
      <c r="J2630" s="251"/>
      <c r="K2630" s="251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17"/>
      <c r="X2630" s="17"/>
      <c r="Y2630" s="17"/>
      <c r="Z2630" s="17"/>
    </row>
    <row r="2631" spans="4:26" s="2" customFormat="1" x14ac:dyDescent="0.45">
      <c r="D2631" s="305"/>
      <c r="J2631" s="251"/>
      <c r="K2631" s="251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17"/>
      <c r="X2631" s="17"/>
      <c r="Y2631" s="17"/>
      <c r="Z2631" s="17"/>
    </row>
    <row r="2632" spans="4:26" s="2" customFormat="1" x14ac:dyDescent="0.45">
      <c r="D2632" s="305"/>
      <c r="J2632" s="251"/>
      <c r="K2632" s="251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</row>
    <row r="2633" spans="4:26" s="2" customFormat="1" x14ac:dyDescent="0.45">
      <c r="D2633" s="305"/>
      <c r="J2633" s="251"/>
      <c r="K2633" s="251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17"/>
      <c r="X2633" s="17"/>
      <c r="Y2633" s="17"/>
      <c r="Z2633" s="17"/>
    </row>
    <row r="2634" spans="4:26" s="2" customFormat="1" x14ac:dyDescent="0.45">
      <c r="D2634" s="305"/>
      <c r="J2634" s="251"/>
      <c r="K2634" s="251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</row>
    <row r="2635" spans="4:26" s="2" customFormat="1" x14ac:dyDescent="0.45">
      <c r="D2635" s="305"/>
      <c r="J2635" s="251"/>
      <c r="K2635" s="251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</row>
    <row r="2636" spans="4:26" s="2" customFormat="1" x14ac:dyDescent="0.45">
      <c r="D2636" s="305"/>
      <c r="J2636" s="251"/>
      <c r="K2636" s="251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17"/>
      <c r="X2636" s="17"/>
      <c r="Y2636" s="17"/>
      <c r="Z2636" s="17"/>
    </row>
    <row r="2637" spans="4:26" s="2" customFormat="1" x14ac:dyDescent="0.45">
      <c r="D2637" s="305"/>
      <c r="J2637" s="251"/>
      <c r="K2637" s="251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/>
      <c r="W2637" s="17"/>
      <c r="X2637" s="17"/>
      <c r="Y2637" s="17"/>
      <c r="Z2637" s="17"/>
    </row>
    <row r="2638" spans="4:26" s="2" customFormat="1" x14ac:dyDescent="0.45">
      <c r="D2638" s="305"/>
      <c r="J2638" s="251"/>
      <c r="K2638" s="251"/>
      <c r="L2638" s="17"/>
      <c r="M2638" s="17"/>
      <c r="N2638" s="17"/>
      <c r="O2638" s="17"/>
      <c r="P2638" s="17"/>
      <c r="Q2638" s="17"/>
      <c r="R2638" s="17"/>
      <c r="S2638" s="17"/>
      <c r="T2638" s="17"/>
      <c r="U2638" s="17"/>
      <c r="V2638" s="17"/>
      <c r="W2638" s="17"/>
      <c r="X2638" s="17"/>
      <c r="Y2638" s="17"/>
      <c r="Z2638" s="17"/>
    </row>
    <row r="2639" spans="4:26" s="2" customFormat="1" x14ac:dyDescent="0.45">
      <c r="D2639" s="305"/>
      <c r="J2639" s="251"/>
      <c r="K2639" s="251"/>
      <c r="L2639" s="17"/>
      <c r="M2639" s="17"/>
      <c r="N2639" s="17"/>
      <c r="O2639" s="17"/>
      <c r="P2639" s="17"/>
      <c r="Q2639" s="17"/>
      <c r="R2639" s="17"/>
      <c r="S2639" s="17"/>
      <c r="T2639" s="17"/>
      <c r="U2639" s="17"/>
      <c r="V2639" s="17"/>
      <c r="W2639" s="17"/>
      <c r="X2639" s="17"/>
      <c r="Y2639" s="17"/>
      <c r="Z2639" s="17"/>
    </row>
    <row r="2640" spans="4:26" s="2" customFormat="1" x14ac:dyDescent="0.45">
      <c r="D2640" s="305"/>
      <c r="J2640" s="251"/>
      <c r="K2640" s="251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/>
      <c r="W2640" s="17"/>
      <c r="X2640" s="17"/>
      <c r="Y2640" s="17"/>
      <c r="Z2640" s="17"/>
    </row>
    <row r="2641" spans="4:26" s="2" customFormat="1" x14ac:dyDescent="0.45">
      <c r="D2641" s="305"/>
      <c r="J2641" s="251"/>
      <c r="K2641" s="251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/>
      <c r="W2641" s="17"/>
      <c r="X2641" s="17"/>
      <c r="Y2641" s="17"/>
      <c r="Z2641" s="17"/>
    </row>
    <row r="2642" spans="4:26" s="2" customFormat="1" x14ac:dyDescent="0.45">
      <c r="D2642" s="305"/>
      <c r="J2642" s="251"/>
      <c r="K2642" s="251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</row>
    <row r="2643" spans="4:26" s="2" customFormat="1" x14ac:dyDescent="0.45">
      <c r="D2643" s="305"/>
      <c r="J2643" s="251"/>
      <c r="K2643" s="251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17"/>
      <c r="X2643" s="17"/>
      <c r="Y2643" s="17"/>
      <c r="Z2643" s="17"/>
    </row>
    <row r="2644" spans="4:26" s="2" customFormat="1" x14ac:dyDescent="0.45">
      <c r="D2644" s="305"/>
      <c r="J2644" s="251"/>
      <c r="K2644" s="251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17"/>
      <c r="X2644" s="17"/>
      <c r="Y2644" s="17"/>
      <c r="Z2644" s="17"/>
    </row>
    <row r="2645" spans="4:26" s="2" customFormat="1" x14ac:dyDescent="0.45">
      <c r="D2645" s="305"/>
      <c r="J2645" s="251"/>
      <c r="K2645" s="251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/>
      <c r="W2645" s="17"/>
      <c r="X2645" s="17"/>
      <c r="Y2645" s="17"/>
      <c r="Z2645" s="17"/>
    </row>
    <row r="2646" spans="4:26" s="2" customFormat="1" x14ac:dyDescent="0.45">
      <c r="D2646" s="305"/>
      <c r="J2646" s="251"/>
      <c r="K2646" s="251"/>
      <c r="L2646" s="17"/>
      <c r="M2646" s="17"/>
      <c r="N2646" s="17"/>
      <c r="O2646" s="17"/>
      <c r="P2646" s="17"/>
      <c r="Q2646" s="17"/>
      <c r="R2646" s="17"/>
      <c r="S2646" s="17"/>
      <c r="T2646" s="17"/>
      <c r="U2646" s="17"/>
      <c r="V2646" s="17"/>
      <c r="W2646" s="17"/>
      <c r="X2646" s="17"/>
      <c r="Y2646" s="17"/>
      <c r="Z2646" s="17"/>
    </row>
    <row r="2647" spans="4:26" s="2" customFormat="1" x14ac:dyDescent="0.45">
      <c r="D2647" s="305"/>
      <c r="J2647" s="251"/>
      <c r="K2647" s="251"/>
      <c r="L2647" s="17"/>
      <c r="M2647" s="17"/>
      <c r="N2647" s="17"/>
      <c r="O2647" s="17"/>
      <c r="P2647" s="17"/>
      <c r="Q2647" s="17"/>
      <c r="R2647" s="17"/>
      <c r="S2647" s="17"/>
      <c r="T2647" s="17"/>
      <c r="U2647" s="17"/>
      <c r="V2647" s="17"/>
      <c r="W2647" s="17"/>
      <c r="X2647" s="17"/>
      <c r="Y2647" s="17"/>
      <c r="Z2647" s="17"/>
    </row>
    <row r="2648" spans="4:26" s="2" customFormat="1" x14ac:dyDescent="0.45">
      <c r="D2648" s="305"/>
      <c r="J2648" s="251"/>
      <c r="K2648" s="251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/>
      <c r="W2648" s="17"/>
      <c r="X2648" s="17"/>
      <c r="Y2648" s="17"/>
      <c r="Z2648" s="17"/>
    </row>
    <row r="2649" spans="4:26" s="2" customFormat="1" x14ac:dyDescent="0.45">
      <c r="D2649" s="305"/>
      <c r="J2649" s="251"/>
      <c r="K2649" s="251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/>
      <c r="W2649" s="17"/>
      <c r="X2649" s="17"/>
      <c r="Y2649" s="17"/>
      <c r="Z2649" s="17"/>
    </row>
    <row r="2650" spans="4:26" s="2" customFormat="1" x14ac:dyDescent="0.45">
      <c r="D2650" s="305"/>
      <c r="J2650" s="251"/>
      <c r="K2650" s="251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/>
      <c r="W2650" s="17"/>
      <c r="X2650" s="17"/>
      <c r="Y2650" s="17"/>
      <c r="Z2650" s="17"/>
    </row>
    <row r="2651" spans="4:26" s="2" customFormat="1" x14ac:dyDescent="0.45">
      <c r="D2651" s="305"/>
      <c r="J2651" s="251"/>
      <c r="K2651" s="251"/>
      <c r="L2651" s="17"/>
      <c r="M2651" s="17"/>
      <c r="N2651" s="17"/>
      <c r="O2651" s="17"/>
      <c r="P2651" s="17"/>
      <c r="Q2651" s="17"/>
      <c r="R2651" s="17"/>
      <c r="S2651" s="17"/>
      <c r="T2651" s="17"/>
      <c r="U2651" s="17"/>
      <c r="V2651" s="17"/>
      <c r="W2651" s="17"/>
      <c r="X2651" s="17"/>
      <c r="Y2651" s="17"/>
      <c r="Z2651" s="17"/>
    </row>
    <row r="2652" spans="4:26" s="2" customFormat="1" x14ac:dyDescent="0.45">
      <c r="D2652" s="305"/>
      <c r="J2652" s="251"/>
      <c r="K2652" s="251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17"/>
      <c r="X2652" s="17"/>
      <c r="Y2652" s="17"/>
      <c r="Z2652" s="17"/>
    </row>
    <row r="2653" spans="4:26" s="2" customFormat="1" x14ac:dyDescent="0.45">
      <c r="D2653" s="305"/>
      <c r="J2653" s="251"/>
      <c r="K2653" s="251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/>
      <c r="W2653" s="17"/>
      <c r="X2653" s="17"/>
      <c r="Y2653" s="17"/>
      <c r="Z2653" s="17"/>
    </row>
    <row r="2654" spans="4:26" s="2" customFormat="1" x14ac:dyDescent="0.45">
      <c r="D2654" s="305"/>
      <c r="J2654" s="251"/>
      <c r="K2654" s="251"/>
      <c r="L2654" s="17"/>
      <c r="M2654" s="17"/>
      <c r="N2654" s="17"/>
      <c r="O2654" s="17"/>
      <c r="P2654" s="17"/>
      <c r="Q2654" s="17"/>
      <c r="R2654" s="17"/>
      <c r="S2654" s="17"/>
      <c r="T2654" s="17"/>
      <c r="U2654" s="17"/>
      <c r="V2654" s="17"/>
      <c r="W2654" s="17"/>
      <c r="X2654" s="17"/>
      <c r="Y2654" s="17"/>
      <c r="Z2654" s="17"/>
    </row>
    <row r="2655" spans="4:26" s="2" customFormat="1" x14ac:dyDescent="0.45">
      <c r="D2655" s="305"/>
      <c r="J2655" s="251"/>
      <c r="K2655" s="251"/>
      <c r="L2655" s="17"/>
      <c r="M2655" s="17"/>
      <c r="N2655" s="17"/>
      <c r="O2655" s="17"/>
      <c r="P2655" s="17"/>
      <c r="Q2655" s="17"/>
      <c r="R2655" s="17"/>
      <c r="S2655" s="17"/>
      <c r="T2655" s="17"/>
      <c r="U2655" s="17"/>
      <c r="V2655" s="17"/>
      <c r="W2655" s="17"/>
      <c r="X2655" s="17"/>
      <c r="Y2655" s="17"/>
      <c r="Z2655" s="17"/>
    </row>
    <row r="2656" spans="4:26" s="2" customFormat="1" x14ac:dyDescent="0.45">
      <c r="D2656" s="305"/>
      <c r="J2656" s="251"/>
      <c r="K2656" s="251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/>
      <c r="W2656" s="17"/>
      <c r="X2656" s="17"/>
      <c r="Y2656" s="17"/>
      <c r="Z2656" s="17"/>
    </row>
    <row r="2657" spans="4:26" s="2" customFormat="1" x14ac:dyDescent="0.45">
      <c r="D2657" s="305"/>
      <c r="J2657" s="251"/>
      <c r="K2657" s="251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/>
      <c r="W2657" s="17"/>
      <c r="X2657" s="17"/>
      <c r="Y2657" s="17"/>
      <c r="Z2657" s="17"/>
    </row>
    <row r="2658" spans="4:26" s="2" customFormat="1" x14ac:dyDescent="0.45">
      <c r="D2658" s="305"/>
      <c r="J2658" s="251"/>
      <c r="K2658" s="251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/>
      <c r="W2658" s="17"/>
      <c r="X2658" s="17"/>
      <c r="Y2658" s="17"/>
      <c r="Z2658" s="17"/>
    </row>
    <row r="2659" spans="4:26" s="2" customFormat="1" x14ac:dyDescent="0.45">
      <c r="D2659" s="305"/>
      <c r="J2659" s="251"/>
      <c r="K2659" s="251"/>
      <c r="L2659" s="17"/>
      <c r="M2659" s="17"/>
      <c r="N2659" s="17"/>
      <c r="O2659" s="17"/>
      <c r="P2659" s="17"/>
      <c r="Q2659" s="17"/>
      <c r="R2659" s="17"/>
      <c r="S2659" s="17"/>
      <c r="T2659" s="17"/>
      <c r="U2659" s="17"/>
      <c r="V2659" s="17"/>
      <c r="W2659" s="17"/>
      <c r="X2659" s="17"/>
      <c r="Y2659" s="17"/>
      <c r="Z2659" s="17"/>
    </row>
    <row r="2660" spans="4:26" s="2" customFormat="1" x14ac:dyDescent="0.45">
      <c r="D2660" s="305"/>
      <c r="J2660" s="251"/>
      <c r="K2660" s="251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17"/>
      <c r="X2660" s="17"/>
      <c r="Y2660" s="17"/>
      <c r="Z2660" s="17"/>
    </row>
    <row r="2661" spans="4:26" s="2" customFormat="1" x14ac:dyDescent="0.45">
      <c r="D2661" s="305"/>
      <c r="J2661" s="251"/>
      <c r="K2661" s="251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/>
      <c r="W2661" s="17"/>
      <c r="X2661" s="17"/>
      <c r="Y2661" s="17"/>
      <c r="Z2661" s="17"/>
    </row>
    <row r="2662" spans="4:26" s="2" customFormat="1" x14ac:dyDescent="0.45">
      <c r="D2662" s="305"/>
      <c r="J2662" s="251"/>
      <c r="K2662" s="251"/>
      <c r="L2662" s="17"/>
      <c r="M2662" s="17"/>
      <c r="N2662" s="17"/>
      <c r="O2662" s="17"/>
      <c r="P2662" s="17"/>
      <c r="Q2662" s="17"/>
      <c r="R2662" s="17"/>
      <c r="S2662" s="17"/>
      <c r="T2662" s="17"/>
      <c r="U2662" s="17"/>
      <c r="V2662" s="17"/>
      <c r="W2662" s="17"/>
      <c r="X2662" s="17"/>
      <c r="Y2662" s="17"/>
      <c r="Z2662" s="17"/>
    </row>
    <row r="2663" spans="4:26" s="2" customFormat="1" x14ac:dyDescent="0.45">
      <c r="D2663" s="305"/>
      <c r="J2663" s="251"/>
      <c r="K2663" s="251"/>
      <c r="L2663" s="17"/>
      <c r="M2663" s="17"/>
      <c r="N2663" s="17"/>
      <c r="O2663" s="17"/>
      <c r="P2663" s="17"/>
      <c r="Q2663" s="17"/>
      <c r="R2663" s="17"/>
      <c r="S2663" s="17"/>
      <c r="T2663" s="17"/>
      <c r="U2663" s="17"/>
      <c r="V2663" s="17"/>
      <c r="W2663" s="17"/>
      <c r="X2663" s="17"/>
      <c r="Y2663" s="17"/>
      <c r="Z2663" s="17"/>
    </row>
    <row r="2664" spans="4:26" s="2" customFormat="1" x14ac:dyDescent="0.45">
      <c r="D2664" s="305"/>
      <c r="J2664" s="251"/>
      <c r="K2664" s="251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/>
      <c r="W2664" s="17"/>
      <c r="X2664" s="17"/>
      <c r="Y2664" s="17"/>
      <c r="Z2664" s="17"/>
    </row>
    <row r="2665" spans="4:26" s="2" customFormat="1" x14ac:dyDescent="0.45">
      <c r="D2665" s="305"/>
      <c r="J2665" s="251"/>
      <c r="K2665" s="251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/>
      <c r="W2665" s="17"/>
      <c r="X2665" s="17"/>
      <c r="Y2665" s="17"/>
      <c r="Z2665" s="17"/>
    </row>
    <row r="2666" spans="4:26" s="2" customFormat="1" x14ac:dyDescent="0.45">
      <c r="D2666" s="305"/>
      <c r="J2666" s="251"/>
      <c r="K2666" s="251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17"/>
      <c r="X2666" s="17"/>
      <c r="Y2666" s="17"/>
      <c r="Z2666" s="17"/>
    </row>
    <row r="2667" spans="4:26" s="2" customFormat="1" x14ac:dyDescent="0.45">
      <c r="D2667" s="305"/>
      <c r="J2667" s="251"/>
      <c r="K2667" s="251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/>
      <c r="W2667" s="17"/>
      <c r="X2667" s="17"/>
      <c r="Y2667" s="17"/>
      <c r="Z2667" s="17"/>
    </row>
    <row r="2668" spans="4:26" s="2" customFormat="1" x14ac:dyDescent="0.45">
      <c r="D2668" s="305"/>
      <c r="J2668" s="251"/>
      <c r="K2668" s="251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/>
      <c r="W2668" s="17"/>
      <c r="X2668" s="17"/>
      <c r="Y2668" s="17"/>
      <c r="Z2668" s="17"/>
    </row>
    <row r="2669" spans="4:26" s="2" customFormat="1" x14ac:dyDescent="0.45">
      <c r="D2669" s="305"/>
      <c r="J2669" s="251"/>
      <c r="K2669" s="251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/>
      <c r="W2669" s="17"/>
      <c r="X2669" s="17"/>
      <c r="Y2669" s="17"/>
      <c r="Z2669" s="17"/>
    </row>
    <row r="2670" spans="4:26" s="2" customFormat="1" x14ac:dyDescent="0.45">
      <c r="D2670" s="305"/>
      <c r="J2670" s="251"/>
      <c r="K2670" s="251"/>
      <c r="L2670" s="17"/>
      <c r="M2670" s="17"/>
      <c r="N2670" s="17"/>
      <c r="O2670" s="17"/>
      <c r="P2670" s="17"/>
      <c r="Q2670" s="17"/>
      <c r="R2670" s="17"/>
      <c r="S2670" s="17"/>
      <c r="T2670" s="17"/>
      <c r="U2670" s="17"/>
      <c r="V2670" s="17"/>
      <c r="W2670" s="17"/>
      <c r="X2670" s="17"/>
      <c r="Y2670" s="17"/>
      <c r="Z2670" s="17"/>
    </row>
    <row r="2671" spans="4:26" s="2" customFormat="1" x14ac:dyDescent="0.45">
      <c r="D2671" s="305"/>
      <c r="J2671" s="251"/>
      <c r="K2671" s="251"/>
      <c r="L2671" s="17"/>
      <c r="M2671" s="17"/>
      <c r="N2671" s="17"/>
      <c r="O2671" s="17"/>
      <c r="P2671" s="17"/>
      <c r="Q2671" s="17"/>
      <c r="R2671" s="17"/>
      <c r="S2671" s="17"/>
      <c r="T2671" s="17"/>
      <c r="U2671" s="17"/>
      <c r="V2671" s="17"/>
      <c r="W2671" s="17"/>
      <c r="X2671" s="17"/>
      <c r="Y2671" s="17"/>
      <c r="Z2671" s="17"/>
    </row>
    <row r="2672" spans="4:26" s="2" customFormat="1" x14ac:dyDescent="0.45">
      <c r="D2672" s="305"/>
      <c r="J2672" s="251"/>
      <c r="K2672" s="251"/>
      <c r="L2672" s="17"/>
      <c r="M2672" s="17"/>
      <c r="N2672" s="17"/>
      <c r="O2672" s="17"/>
      <c r="P2672" s="17"/>
      <c r="Q2672" s="17"/>
      <c r="R2672" s="17"/>
      <c r="S2672" s="17"/>
      <c r="T2672" s="17"/>
      <c r="U2672" s="17"/>
      <c r="V2672" s="17"/>
      <c r="W2672" s="17"/>
      <c r="X2672" s="17"/>
      <c r="Y2672" s="17"/>
      <c r="Z2672" s="17"/>
    </row>
    <row r="2673" spans="4:26" s="2" customFormat="1" x14ac:dyDescent="0.45">
      <c r="D2673" s="305"/>
      <c r="J2673" s="251"/>
      <c r="K2673" s="251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/>
      <c r="W2673" s="17"/>
      <c r="X2673" s="17"/>
      <c r="Y2673" s="17"/>
      <c r="Z2673" s="17"/>
    </row>
    <row r="2674" spans="4:26" s="2" customFormat="1" x14ac:dyDescent="0.45">
      <c r="D2674" s="305"/>
      <c r="J2674" s="251"/>
      <c r="K2674" s="251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/>
      <c r="W2674" s="17"/>
      <c r="X2674" s="17"/>
      <c r="Y2674" s="17"/>
      <c r="Z2674" s="17"/>
    </row>
    <row r="2675" spans="4:26" s="2" customFormat="1" x14ac:dyDescent="0.45">
      <c r="D2675" s="305"/>
      <c r="J2675" s="251"/>
      <c r="K2675" s="251"/>
      <c r="L2675" s="17"/>
      <c r="M2675" s="17"/>
      <c r="N2675" s="17"/>
      <c r="O2675" s="17"/>
      <c r="P2675" s="17"/>
      <c r="Q2675" s="17"/>
      <c r="R2675" s="17"/>
      <c r="S2675" s="17"/>
      <c r="T2675" s="17"/>
      <c r="U2675" s="17"/>
      <c r="V2675" s="17"/>
      <c r="W2675" s="17"/>
      <c r="X2675" s="17"/>
      <c r="Y2675" s="17"/>
      <c r="Z2675" s="17"/>
    </row>
    <row r="2676" spans="4:26" s="2" customFormat="1" x14ac:dyDescent="0.45">
      <c r="D2676" s="305"/>
      <c r="J2676" s="251"/>
      <c r="K2676" s="251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/>
      <c r="W2676" s="17"/>
      <c r="X2676" s="17"/>
      <c r="Y2676" s="17"/>
      <c r="Z2676" s="17"/>
    </row>
    <row r="2677" spans="4:26" s="2" customFormat="1" x14ac:dyDescent="0.45">
      <c r="D2677" s="305"/>
      <c r="J2677" s="251"/>
      <c r="K2677" s="251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/>
      <c r="W2677" s="17"/>
      <c r="X2677" s="17"/>
      <c r="Y2677" s="17"/>
      <c r="Z2677" s="17"/>
    </row>
    <row r="2678" spans="4:26" s="2" customFormat="1" x14ac:dyDescent="0.45">
      <c r="D2678" s="305"/>
      <c r="J2678" s="251"/>
      <c r="K2678" s="251"/>
      <c r="L2678" s="17"/>
      <c r="M2678" s="17"/>
      <c r="N2678" s="17"/>
      <c r="O2678" s="17"/>
      <c r="P2678" s="17"/>
      <c r="Q2678" s="17"/>
      <c r="R2678" s="17"/>
      <c r="S2678" s="17"/>
      <c r="T2678" s="17"/>
      <c r="U2678" s="17"/>
      <c r="V2678" s="17"/>
      <c r="W2678" s="17"/>
      <c r="X2678" s="17"/>
      <c r="Y2678" s="17"/>
      <c r="Z2678" s="17"/>
    </row>
    <row r="2679" spans="4:26" s="2" customFormat="1" x14ac:dyDescent="0.45">
      <c r="D2679" s="305"/>
      <c r="J2679" s="251"/>
      <c r="K2679" s="251"/>
      <c r="L2679" s="17"/>
      <c r="M2679" s="17"/>
      <c r="N2679" s="17"/>
      <c r="O2679" s="17"/>
      <c r="P2679" s="17"/>
      <c r="Q2679" s="17"/>
      <c r="R2679" s="17"/>
      <c r="S2679" s="17"/>
      <c r="T2679" s="17"/>
      <c r="U2679" s="17"/>
      <c r="V2679" s="17"/>
      <c r="W2679" s="17"/>
      <c r="X2679" s="17"/>
      <c r="Y2679" s="17"/>
      <c r="Z2679" s="17"/>
    </row>
    <row r="2680" spans="4:26" s="2" customFormat="1" x14ac:dyDescent="0.45">
      <c r="D2680" s="305"/>
      <c r="J2680" s="251"/>
      <c r="K2680" s="251"/>
      <c r="L2680" s="17"/>
      <c r="M2680" s="17"/>
      <c r="N2680" s="17"/>
      <c r="O2680" s="17"/>
      <c r="P2680" s="17"/>
      <c r="Q2680" s="17"/>
      <c r="R2680" s="17"/>
      <c r="S2680" s="17"/>
      <c r="T2680" s="17"/>
      <c r="U2680" s="17"/>
      <c r="V2680" s="17"/>
      <c r="W2680" s="17"/>
      <c r="X2680" s="17"/>
      <c r="Y2680" s="17"/>
      <c r="Z2680" s="17"/>
    </row>
    <row r="2681" spans="4:26" s="2" customFormat="1" x14ac:dyDescent="0.45">
      <c r="D2681" s="305"/>
      <c r="J2681" s="251"/>
      <c r="K2681" s="251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/>
      <c r="W2681" s="17"/>
      <c r="X2681" s="17"/>
      <c r="Y2681" s="17"/>
      <c r="Z2681" s="17"/>
    </row>
    <row r="2682" spans="4:26" s="2" customFormat="1" x14ac:dyDescent="0.45">
      <c r="D2682" s="305"/>
      <c r="J2682" s="251"/>
      <c r="K2682" s="251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/>
      <c r="W2682" s="17"/>
      <c r="X2682" s="17"/>
      <c r="Y2682" s="17"/>
      <c r="Z2682" s="17"/>
    </row>
    <row r="2683" spans="4:26" s="2" customFormat="1" x14ac:dyDescent="0.45">
      <c r="D2683" s="305"/>
      <c r="J2683" s="251"/>
      <c r="K2683" s="251"/>
      <c r="L2683" s="17"/>
      <c r="M2683" s="17"/>
      <c r="N2683" s="17"/>
      <c r="O2683" s="17"/>
      <c r="P2683" s="17"/>
      <c r="Q2683" s="17"/>
      <c r="R2683" s="17"/>
      <c r="S2683" s="17"/>
      <c r="T2683" s="17"/>
      <c r="U2683" s="17"/>
      <c r="V2683" s="17"/>
      <c r="W2683" s="17"/>
      <c r="X2683" s="17"/>
      <c r="Y2683" s="17"/>
      <c r="Z2683" s="17"/>
    </row>
    <row r="2684" spans="4:26" s="2" customFormat="1" x14ac:dyDescent="0.45">
      <c r="D2684" s="305"/>
      <c r="J2684" s="251"/>
      <c r="K2684" s="251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/>
      <c r="W2684" s="17"/>
      <c r="X2684" s="17"/>
      <c r="Y2684" s="17"/>
      <c r="Z2684" s="17"/>
    </row>
    <row r="2685" spans="4:26" s="2" customFormat="1" x14ac:dyDescent="0.45">
      <c r="D2685" s="305"/>
      <c r="J2685" s="251"/>
      <c r="K2685" s="251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/>
      <c r="W2685" s="17"/>
      <c r="X2685" s="17"/>
      <c r="Y2685" s="17"/>
      <c r="Z2685" s="17"/>
    </row>
    <row r="2686" spans="4:26" s="2" customFormat="1" x14ac:dyDescent="0.45">
      <c r="D2686" s="305"/>
      <c r="J2686" s="251"/>
      <c r="K2686" s="251"/>
      <c r="L2686" s="17"/>
      <c r="M2686" s="17"/>
      <c r="N2686" s="17"/>
      <c r="O2686" s="17"/>
      <c r="P2686" s="17"/>
      <c r="Q2686" s="17"/>
      <c r="R2686" s="17"/>
      <c r="S2686" s="17"/>
      <c r="T2686" s="17"/>
      <c r="U2686" s="17"/>
      <c r="V2686" s="17"/>
      <c r="W2686" s="17"/>
      <c r="X2686" s="17"/>
      <c r="Y2686" s="17"/>
      <c r="Z2686" s="17"/>
    </row>
    <row r="2687" spans="4:26" s="2" customFormat="1" x14ac:dyDescent="0.45">
      <c r="D2687" s="305"/>
      <c r="J2687" s="251"/>
      <c r="K2687" s="251"/>
      <c r="L2687" s="17"/>
      <c r="M2687" s="17"/>
      <c r="N2687" s="17"/>
      <c r="O2687" s="17"/>
      <c r="P2687" s="17"/>
      <c r="Q2687" s="17"/>
      <c r="R2687" s="17"/>
      <c r="S2687" s="17"/>
      <c r="T2687" s="17"/>
      <c r="U2687" s="17"/>
      <c r="V2687" s="17"/>
      <c r="W2687" s="17"/>
      <c r="X2687" s="17"/>
      <c r="Y2687" s="17"/>
      <c r="Z2687" s="17"/>
    </row>
    <row r="2688" spans="4:26" s="2" customFormat="1" x14ac:dyDescent="0.45">
      <c r="D2688" s="305"/>
      <c r="J2688" s="251"/>
      <c r="K2688" s="251"/>
      <c r="L2688" s="17"/>
      <c r="M2688" s="17"/>
      <c r="N2688" s="17"/>
      <c r="O2688" s="17"/>
      <c r="P2688" s="17"/>
      <c r="Q2688" s="17"/>
      <c r="R2688" s="17"/>
      <c r="S2688" s="17"/>
      <c r="T2688" s="17"/>
      <c r="U2688" s="17"/>
      <c r="V2688" s="17"/>
      <c r="W2688" s="17"/>
      <c r="X2688" s="17"/>
      <c r="Y2688" s="17"/>
      <c r="Z2688" s="17"/>
    </row>
    <row r="2689" spans="4:26" s="2" customFormat="1" x14ac:dyDescent="0.45">
      <c r="D2689" s="305"/>
      <c r="J2689" s="251"/>
      <c r="K2689" s="251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17"/>
      <c r="X2689" s="17"/>
      <c r="Y2689" s="17"/>
      <c r="Z2689" s="17"/>
    </row>
    <row r="2690" spans="4:26" s="2" customFormat="1" x14ac:dyDescent="0.45">
      <c r="D2690" s="305"/>
      <c r="J2690" s="251"/>
      <c r="K2690" s="251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17"/>
      <c r="X2690" s="17"/>
      <c r="Y2690" s="17"/>
      <c r="Z2690" s="17"/>
    </row>
    <row r="2691" spans="4:26" s="2" customFormat="1" x14ac:dyDescent="0.45">
      <c r="D2691" s="305"/>
      <c r="J2691" s="251"/>
      <c r="K2691" s="251"/>
      <c r="L2691" s="17"/>
      <c r="M2691" s="17"/>
      <c r="N2691" s="17"/>
      <c r="O2691" s="17"/>
      <c r="P2691" s="17"/>
      <c r="Q2691" s="17"/>
      <c r="R2691" s="17"/>
      <c r="S2691" s="17"/>
      <c r="T2691" s="17"/>
      <c r="U2691" s="17"/>
      <c r="V2691" s="17"/>
      <c r="W2691" s="17"/>
      <c r="X2691" s="17"/>
      <c r="Y2691" s="17"/>
      <c r="Z2691" s="17"/>
    </row>
    <row r="2692" spans="4:26" s="2" customFormat="1" x14ac:dyDescent="0.45">
      <c r="D2692" s="305"/>
      <c r="J2692" s="251"/>
      <c r="K2692" s="251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17"/>
      <c r="X2692" s="17"/>
      <c r="Y2692" s="17"/>
      <c r="Z2692" s="17"/>
    </row>
    <row r="2693" spans="4:26" s="2" customFormat="1" x14ac:dyDescent="0.45">
      <c r="D2693" s="305"/>
      <c r="J2693" s="251"/>
      <c r="K2693" s="251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/>
      <c r="W2693" s="17"/>
      <c r="X2693" s="17"/>
      <c r="Y2693" s="17"/>
      <c r="Z2693" s="17"/>
    </row>
    <row r="2694" spans="4:26" s="2" customFormat="1" x14ac:dyDescent="0.45">
      <c r="D2694" s="305"/>
      <c r="J2694" s="251"/>
      <c r="K2694" s="251"/>
      <c r="L2694" s="17"/>
      <c r="M2694" s="17"/>
      <c r="N2694" s="17"/>
      <c r="O2694" s="17"/>
      <c r="P2694" s="17"/>
      <c r="Q2694" s="17"/>
      <c r="R2694" s="17"/>
      <c r="S2694" s="17"/>
      <c r="T2694" s="17"/>
      <c r="U2694" s="17"/>
      <c r="V2694" s="17"/>
      <c r="W2694" s="17"/>
      <c r="X2694" s="17"/>
      <c r="Y2694" s="17"/>
      <c r="Z2694" s="17"/>
    </row>
    <row r="2695" spans="4:26" s="2" customFormat="1" x14ac:dyDescent="0.45">
      <c r="D2695" s="305"/>
      <c r="J2695" s="251"/>
      <c r="K2695" s="251"/>
      <c r="L2695" s="17"/>
      <c r="M2695" s="17"/>
      <c r="N2695" s="17"/>
      <c r="O2695" s="17"/>
      <c r="P2695" s="17"/>
      <c r="Q2695" s="17"/>
      <c r="R2695" s="17"/>
      <c r="S2695" s="17"/>
      <c r="T2695" s="17"/>
      <c r="U2695" s="17"/>
      <c r="V2695" s="17"/>
      <c r="W2695" s="17"/>
      <c r="X2695" s="17"/>
      <c r="Y2695" s="17"/>
      <c r="Z2695" s="17"/>
    </row>
    <row r="2696" spans="4:26" s="2" customFormat="1" x14ac:dyDescent="0.45">
      <c r="D2696" s="305"/>
      <c r="J2696" s="251"/>
      <c r="K2696" s="251"/>
      <c r="L2696" s="17"/>
      <c r="M2696" s="17"/>
      <c r="N2696" s="17"/>
      <c r="O2696" s="17"/>
      <c r="P2696" s="17"/>
      <c r="Q2696" s="17"/>
      <c r="R2696" s="17"/>
      <c r="S2696" s="17"/>
      <c r="T2696" s="17"/>
      <c r="U2696" s="17"/>
      <c r="V2696" s="17"/>
      <c r="W2696" s="17"/>
      <c r="X2696" s="17"/>
      <c r="Y2696" s="17"/>
      <c r="Z2696" s="17"/>
    </row>
    <row r="2697" spans="4:26" s="2" customFormat="1" x14ac:dyDescent="0.45">
      <c r="D2697" s="305"/>
      <c r="J2697" s="251"/>
      <c r="K2697" s="251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17"/>
      <c r="X2697" s="17"/>
      <c r="Y2697" s="17"/>
      <c r="Z2697" s="17"/>
    </row>
    <row r="2698" spans="4:26" s="2" customFormat="1" x14ac:dyDescent="0.45">
      <c r="D2698" s="305"/>
      <c r="J2698" s="251"/>
      <c r="K2698" s="251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/>
      <c r="W2698" s="17"/>
      <c r="X2698" s="17"/>
      <c r="Y2698" s="17"/>
      <c r="Z2698" s="17"/>
    </row>
    <row r="2699" spans="4:26" s="2" customFormat="1" x14ac:dyDescent="0.45">
      <c r="D2699" s="305"/>
      <c r="J2699" s="251"/>
      <c r="K2699" s="251"/>
      <c r="L2699" s="17"/>
      <c r="M2699" s="17"/>
      <c r="N2699" s="17"/>
      <c r="O2699" s="17"/>
      <c r="P2699" s="17"/>
      <c r="Q2699" s="17"/>
      <c r="R2699" s="17"/>
      <c r="S2699" s="17"/>
      <c r="T2699" s="17"/>
      <c r="U2699" s="17"/>
      <c r="V2699" s="17"/>
      <c r="W2699" s="17"/>
      <c r="X2699" s="17"/>
      <c r="Y2699" s="17"/>
      <c r="Z2699" s="17"/>
    </row>
    <row r="2700" spans="4:26" s="2" customFormat="1" x14ac:dyDescent="0.45">
      <c r="D2700" s="305"/>
      <c r="J2700" s="251"/>
      <c r="K2700" s="251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/>
      <c r="W2700" s="17"/>
      <c r="X2700" s="17"/>
      <c r="Y2700" s="17"/>
      <c r="Z2700" s="17"/>
    </row>
    <row r="2701" spans="4:26" s="2" customFormat="1" x14ac:dyDescent="0.45">
      <c r="D2701" s="305"/>
      <c r="J2701" s="251"/>
      <c r="K2701" s="251"/>
      <c r="L2701" s="17"/>
      <c r="M2701" s="17"/>
      <c r="N2701" s="17"/>
      <c r="O2701" s="17"/>
      <c r="P2701" s="17"/>
      <c r="Q2701" s="17"/>
      <c r="R2701" s="17"/>
      <c r="S2701" s="17"/>
      <c r="T2701" s="17"/>
      <c r="U2701" s="17"/>
      <c r="V2701" s="17"/>
      <c r="W2701" s="17"/>
      <c r="X2701" s="17"/>
      <c r="Y2701" s="17"/>
      <c r="Z2701" s="17"/>
    </row>
    <row r="2702" spans="4:26" s="2" customFormat="1" x14ac:dyDescent="0.45">
      <c r="D2702" s="305"/>
      <c r="J2702" s="251"/>
      <c r="K2702" s="251"/>
      <c r="L2702" s="17"/>
      <c r="M2702" s="17"/>
      <c r="N2702" s="17"/>
      <c r="O2702" s="17"/>
      <c r="P2702" s="17"/>
      <c r="Q2702" s="17"/>
      <c r="R2702" s="17"/>
      <c r="S2702" s="17"/>
      <c r="T2702" s="17"/>
      <c r="U2702" s="17"/>
      <c r="V2702" s="17"/>
      <c r="W2702" s="17"/>
      <c r="X2702" s="17"/>
      <c r="Y2702" s="17"/>
      <c r="Z2702" s="17"/>
    </row>
    <row r="2703" spans="4:26" s="2" customFormat="1" x14ac:dyDescent="0.45">
      <c r="D2703" s="305"/>
      <c r="J2703" s="251"/>
      <c r="K2703" s="251"/>
      <c r="L2703" s="17"/>
      <c r="M2703" s="17"/>
      <c r="N2703" s="17"/>
      <c r="O2703" s="17"/>
      <c r="P2703" s="17"/>
      <c r="Q2703" s="17"/>
      <c r="R2703" s="17"/>
      <c r="S2703" s="17"/>
      <c r="T2703" s="17"/>
      <c r="U2703" s="17"/>
      <c r="V2703" s="17"/>
      <c r="W2703" s="17"/>
      <c r="X2703" s="17"/>
      <c r="Y2703" s="17"/>
      <c r="Z2703" s="17"/>
    </row>
    <row r="2704" spans="4:26" s="2" customFormat="1" x14ac:dyDescent="0.45">
      <c r="D2704" s="305"/>
      <c r="J2704" s="251"/>
      <c r="K2704" s="251"/>
      <c r="L2704" s="17"/>
      <c r="M2704" s="17"/>
      <c r="N2704" s="17"/>
      <c r="O2704" s="17"/>
      <c r="P2704" s="17"/>
      <c r="Q2704" s="17"/>
      <c r="R2704" s="17"/>
      <c r="S2704" s="17"/>
      <c r="T2704" s="17"/>
      <c r="U2704" s="17"/>
      <c r="V2704" s="17"/>
      <c r="W2704" s="17"/>
      <c r="X2704" s="17"/>
      <c r="Y2704" s="17"/>
      <c r="Z2704" s="17"/>
    </row>
    <row r="2705" spans="4:26" s="2" customFormat="1" x14ac:dyDescent="0.45">
      <c r="D2705" s="305"/>
      <c r="J2705" s="251"/>
      <c r="K2705" s="251"/>
      <c r="L2705" s="17"/>
      <c r="M2705" s="17"/>
      <c r="N2705" s="17"/>
      <c r="O2705" s="17"/>
      <c r="P2705" s="17"/>
      <c r="Q2705" s="17"/>
      <c r="R2705" s="17"/>
      <c r="S2705" s="17"/>
      <c r="T2705" s="17"/>
      <c r="U2705" s="17"/>
      <c r="V2705" s="17"/>
      <c r="W2705" s="17"/>
      <c r="X2705" s="17"/>
      <c r="Y2705" s="17"/>
      <c r="Z2705" s="17"/>
    </row>
    <row r="2706" spans="4:26" s="2" customFormat="1" x14ac:dyDescent="0.45">
      <c r="D2706" s="305"/>
      <c r="J2706" s="251"/>
      <c r="K2706" s="251"/>
      <c r="L2706" s="17"/>
      <c r="M2706" s="17"/>
      <c r="N2706" s="17"/>
      <c r="O2706" s="17"/>
      <c r="P2706" s="17"/>
      <c r="Q2706" s="17"/>
      <c r="R2706" s="17"/>
      <c r="S2706" s="17"/>
      <c r="T2706" s="17"/>
      <c r="U2706" s="17"/>
      <c r="V2706" s="17"/>
      <c r="W2706" s="17"/>
      <c r="X2706" s="17"/>
      <c r="Y2706" s="17"/>
      <c r="Z2706" s="17"/>
    </row>
    <row r="2707" spans="4:26" s="2" customFormat="1" x14ac:dyDescent="0.45">
      <c r="D2707" s="305"/>
      <c r="J2707" s="251"/>
      <c r="K2707" s="251"/>
      <c r="L2707" s="17"/>
      <c r="M2707" s="17"/>
      <c r="N2707" s="17"/>
      <c r="O2707" s="17"/>
      <c r="P2707" s="17"/>
      <c r="Q2707" s="17"/>
      <c r="R2707" s="17"/>
      <c r="S2707" s="17"/>
      <c r="T2707" s="17"/>
      <c r="U2707" s="17"/>
      <c r="V2707" s="17"/>
      <c r="W2707" s="17"/>
      <c r="X2707" s="17"/>
      <c r="Y2707" s="17"/>
      <c r="Z2707" s="17"/>
    </row>
    <row r="2708" spans="4:26" s="2" customFormat="1" x14ac:dyDescent="0.45">
      <c r="D2708" s="305"/>
      <c r="J2708" s="251"/>
      <c r="K2708" s="251"/>
      <c r="L2708" s="17"/>
      <c r="M2708" s="17"/>
      <c r="N2708" s="17"/>
      <c r="O2708" s="17"/>
      <c r="P2708" s="17"/>
      <c r="Q2708" s="17"/>
      <c r="R2708" s="17"/>
      <c r="S2708" s="17"/>
      <c r="T2708" s="17"/>
      <c r="U2708" s="17"/>
      <c r="V2708" s="17"/>
      <c r="W2708" s="17"/>
      <c r="X2708" s="17"/>
      <c r="Y2708" s="17"/>
      <c r="Z2708" s="17"/>
    </row>
    <row r="2709" spans="4:26" s="2" customFormat="1" x14ac:dyDescent="0.45">
      <c r="D2709" s="305"/>
      <c r="J2709" s="251"/>
      <c r="K2709" s="251"/>
      <c r="L2709" s="17"/>
      <c r="M2709" s="17"/>
      <c r="N2709" s="17"/>
      <c r="O2709" s="17"/>
      <c r="P2709" s="17"/>
      <c r="Q2709" s="17"/>
      <c r="R2709" s="17"/>
      <c r="S2709" s="17"/>
      <c r="T2709" s="17"/>
      <c r="U2709" s="17"/>
      <c r="V2709" s="17"/>
      <c r="W2709" s="17"/>
      <c r="X2709" s="17"/>
      <c r="Y2709" s="17"/>
      <c r="Z2709" s="17"/>
    </row>
    <row r="2710" spans="4:26" s="2" customFormat="1" x14ac:dyDescent="0.45">
      <c r="D2710" s="305"/>
      <c r="J2710" s="251"/>
      <c r="K2710" s="251"/>
      <c r="L2710" s="17"/>
      <c r="M2710" s="17"/>
      <c r="N2710" s="17"/>
      <c r="O2710" s="17"/>
      <c r="P2710" s="17"/>
      <c r="Q2710" s="17"/>
      <c r="R2710" s="17"/>
      <c r="S2710" s="17"/>
      <c r="T2710" s="17"/>
      <c r="U2710" s="17"/>
      <c r="V2710" s="17"/>
      <c r="W2710" s="17"/>
      <c r="X2710" s="17"/>
      <c r="Y2710" s="17"/>
      <c r="Z2710" s="17"/>
    </row>
    <row r="2711" spans="4:26" s="2" customFormat="1" x14ac:dyDescent="0.45">
      <c r="D2711" s="305"/>
      <c r="J2711" s="251"/>
      <c r="K2711" s="251"/>
      <c r="L2711" s="17"/>
      <c r="M2711" s="17"/>
      <c r="N2711" s="17"/>
      <c r="O2711" s="17"/>
      <c r="P2711" s="17"/>
      <c r="Q2711" s="17"/>
      <c r="R2711" s="17"/>
      <c r="S2711" s="17"/>
      <c r="T2711" s="17"/>
      <c r="U2711" s="17"/>
      <c r="V2711" s="17"/>
      <c r="W2711" s="17"/>
      <c r="X2711" s="17"/>
      <c r="Y2711" s="17"/>
      <c r="Z2711" s="17"/>
    </row>
    <row r="2712" spans="4:26" s="2" customFormat="1" x14ac:dyDescent="0.45">
      <c r="D2712" s="305"/>
      <c r="J2712" s="251"/>
      <c r="K2712" s="251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/>
      <c r="W2712" s="17"/>
      <c r="X2712" s="17"/>
      <c r="Y2712" s="17"/>
      <c r="Z2712" s="17"/>
    </row>
    <row r="2713" spans="4:26" s="2" customFormat="1" x14ac:dyDescent="0.45">
      <c r="D2713" s="305"/>
      <c r="J2713" s="251"/>
      <c r="K2713" s="251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/>
      <c r="W2713" s="17"/>
      <c r="X2713" s="17"/>
      <c r="Y2713" s="17"/>
      <c r="Z2713" s="17"/>
    </row>
    <row r="2714" spans="4:26" s="2" customFormat="1" x14ac:dyDescent="0.45">
      <c r="D2714" s="305"/>
      <c r="J2714" s="251"/>
      <c r="K2714" s="251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/>
      <c r="W2714" s="17"/>
      <c r="X2714" s="17"/>
      <c r="Y2714" s="17"/>
      <c r="Z2714" s="17"/>
    </row>
    <row r="2715" spans="4:26" s="2" customFormat="1" x14ac:dyDescent="0.45">
      <c r="D2715" s="305"/>
      <c r="J2715" s="251"/>
      <c r="K2715" s="251"/>
      <c r="L2715" s="17"/>
      <c r="M2715" s="17"/>
      <c r="N2715" s="17"/>
      <c r="O2715" s="17"/>
      <c r="P2715" s="17"/>
      <c r="Q2715" s="17"/>
      <c r="R2715" s="17"/>
      <c r="S2715" s="17"/>
      <c r="T2715" s="17"/>
      <c r="U2715" s="17"/>
      <c r="V2715" s="17"/>
      <c r="W2715" s="17"/>
      <c r="X2715" s="17"/>
      <c r="Y2715" s="17"/>
      <c r="Z2715" s="17"/>
    </row>
    <row r="2716" spans="4:26" s="2" customFormat="1" x14ac:dyDescent="0.45">
      <c r="D2716" s="305"/>
      <c r="J2716" s="251"/>
      <c r="K2716" s="251"/>
      <c r="L2716" s="17"/>
      <c r="M2716" s="17"/>
      <c r="N2716" s="17"/>
      <c r="O2716" s="17"/>
      <c r="P2716" s="17"/>
      <c r="Q2716" s="17"/>
      <c r="R2716" s="17"/>
      <c r="S2716" s="17"/>
      <c r="T2716" s="17"/>
      <c r="U2716" s="17"/>
      <c r="V2716" s="17"/>
      <c r="W2716" s="17"/>
      <c r="X2716" s="17"/>
      <c r="Y2716" s="17"/>
      <c r="Z2716" s="17"/>
    </row>
    <row r="2717" spans="4:26" s="2" customFormat="1" x14ac:dyDescent="0.45">
      <c r="D2717" s="305"/>
      <c r="J2717" s="251"/>
      <c r="K2717" s="251"/>
      <c r="L2717" s="17"/>
      <c r="M2717" s="17"/>
      <c r="N2717" s="17"/>
      <c r="O2717" s="17"/>
      <c r="P2717" s="17"/>
      <c r="Q2717" s="17"/>
      <c r="R2717" s="17"/>
      <c r="S2717" s="17"/>
      <c r="T2717" s="17"/>
      <c r="U2717" s="17"/>
      <c r="V2717" s="17"/>
      <c r="W2717" s="17"/>
      <c r="X2717" s="17"/>
      <c r="Y2717" s="17"/>
      <c r="Z2717" s="17"/>
    </row>
    <row r="2718" spans="4:26" s="2" customFormat="1" x14ac:dyDescent="0.45">
      <c r="D2718" s="305"/>
      <c r="J2718" s="251"/>
      <c r="K2718" s="251"/>
      <c r="L2718" s="17"/>
      <c r="M2718" s="17"/>
      <c r="N2718" s="17"/>
      <c r="O2718" s="17"/>
      <c r="P2718" s="17"/>
      <c r="Q2718" s="17"/>
      <c r="R2718" s="17"/>
      <c r="S2718" s="17"/>
      <c r="T2718" s="17"/>
      <c r="U2718" s="17"/>
      <c r="V2718" s="17"/>
      <c r="W2718" s="17"/>
      <c r="X2718" s="17"/>
      <c r="Y2718" s="17"/>
      <c r="Z2718" s="17"/>
    </row>
    <row r="2719" spans="4:26" s="2" customFormat="1" x14ac:dyDescent="0.45">
      <c r="D2719" s="305"/>
      <c r="J2719" s="251"/>
      <c r="K2719" s="251"/>
      <c r="L2719" s="17"/>
      <c r="M2719" s="17"/>
      <c r="N2719" s="17"/>
      <c r="O2719" s="17"/>
      <c r="P2719" s="17"/>
      <c r="Q2719" s="17"/>
      <c r="R2719" s="17"/>
      <c r="S2719" s="17"/>
      <c r="T2719" s="17"/>
      <c r="U2719" s="17"/>
      <c r="V2719" s="17"/>
      <c r="W2719" s="17"/>
      <c r="X2719" s="17"/>
      <c r="Y2719" s="17"/>
      <c r="Z2719" s="17"/>
    </row>
    <row r="2720" spans="4:26" s="2" customFormat="1" x14ac:dyDescent="0.45">
      <c r="D2720" s="305"/>
      <c r="J2720" s="251"/>
      <c r="K2720" s="251"/>
      <c r="L2720" s="17"/>
      <c r="M2720" s="17"/>
      <c r="N2720" s="17"/>
      <c r="O2720" s="17"/>
      <c r="P2720" s="17"/>
      <c r="Q2720" s="17"/>
      <c r="R2720" s="17"/>
      <c r="S2720" s="17"/>
      <c r="T2720" s="17"/>
      <c r="U2720" s="17"/>
      <c r="V2720" s="17"/>
      <c r="W2720" s="17"/>
      <c r="X2720" s="17"/>
      <c r="Y2720" s="17"/>
      <c r="Z2720" s="17"/>
    </row>
    <row r="2721" spans="4:26" s="2" customFormat="1" x14ac:dyDescent="0.45">
      <c r="D2721" s="305"/>
      <c r="J2721" s="251"/>
      <c r="K2721" s="251"/>
      <c r="L2721" s="17"/>
      <c r="M2721" s="17"/>
      <c r="N2721" s="17"/>
      <c r="O2721" s="17"/>
      <c r="P2721" s="17"/>
      <c r="Q2721" s="17"/>
      <c r="R2721" s="17"/>
      <c r="S2721" s="17"/>
      <c r="T2721" s="17"/>
      <c r="U2721" s="17"/>
      <c r="V2721" s="17"/>
      <c r="W2721" s="17"/>
      <c r="X2721" s="17"/>
      <c r="Y2721" s="17"/>
      <c r="Z2721" s="17"/>
    </row>
    <row r="2722" spans="4:26" s="2" customFormat="1" x14ac:dyDescent="0.45">
      <c r="D2722" s="305"/>
      <c r="J2722" s="251"/>
      <c r="K2722" s="251"/>
      <c r="L2722" s="17"/>
      <c r="M2722" s="17"/>
      <c r="N2722" s="17"/>
      <c r="O2722" s="17"/>
      <c r="P2722" s="17"/>
      <c r="Q2722" s="17"/>
      <c r="R2722" s="17"/>
      <c r="S2722" s="17"/>
      <c r="T2722" s="17"/>
      <c r="U2722" s="17"/>
      <c r="V2722" s="17"/>
      <c r="W2722" s="17"/>
      <c r="X2722" s="17"/>
      <c r="Y2722" s="17"/>
      <c r="Z2722" s="17"/>
    </row>
    <row r="2723" spans="4:26" s="2" customFormat="1" x14ac:dyDescent="0.45">
      <c r="D2723" s="305"/>
      <c r="J2723" s="251"/>
      <c r="K2723" s="251"/>
      <c r="L2723" s="17"/>
      <c r="M2723" s="17"/>
      <c r="N2723" s="17"/>
      <c r="O2723" s="17"/>
      <c r="P2723" s="17"/>
      <c r="Q2723" s="17"/>
      <c r="R2723" s="17"/>
      <c r="S2723" s="17"/>
      <c r="T2723" s="17"/>
      <c r="U2723" s="17"/>
      <c r="V2723" s="17"/>
      <c r="W2723" s="17"/>
      <c r="X2723" s="17"/>
      <c r="Y2723" s="17"/>
      <c r="Z2723" s="17"/>
    </row>
    <row r="2724" spans="4:26" s="2" customFormat="1" x14ac:dyDescent="0.45">
      <c r="D2724" s="305"/>
      <c r="J2724" s="251"/>
      <c r="K2724" s="251"/>
      <c r="L2724" s="17"/>
      <c r="M2724" s="17"/>
      <c r="N2724" s="17"/>
      <c r="O2724" s="17"/>
      <c r="P2724" s="17"/>
      <c r="Q2724" s="17"/>
      <c r="R2724" s="17"/>
      <c r="S2724" s="17"/>
      <c r="T2724" s="17"/>
      <c r="U2724" s="17"/>
      <c r="V2724" s="17"/>
      <c r="W2724" s="17"/>
      <c r="X2724" s="17"/>
      <c r="Y2724" s="17"/>
      <c r="Z2724" s="17"/>
    </row>
    <row r="2725" spans="4:26" s="2" customFormat="1" x14ac:dyDescent="0.45">
      <c r="D2725" s="305"/>
      <c r="J2725" s="251"/>
      <c r="K2725" s="251"/>
      <c r="L2725" s="17"/>
      <c r="M2725" s="17"/>
      <c r="N2725" s="17"/>
      <c r="O2725" s="17"/>
      <c r="P2725" s="17"/>
      <c r="Q2725" s="17"/>
      <c r="R2725" s="17"/>
      <c r="S2725" s="17"/>
      <c r="T2725" s="17"/>
      <c r="U2725" s="17"/>
      <c r="V2725" s="17"/>
      <c r="W2725" s="17"/>
      <c r="X2725" s="17"/>
      <c r="Y2725" s="17"/>
      <c r="Z2725" s="17"/>
    </row>
    <row r="2726" spans="4:26" s="2" customFormat="1" x14ac:dyDescent="0.45">
      <c r="D2726" s="305"/>
      <c r="J2726" s="251"/>
      <c r="K2726" s="251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/>
      <c r="W2726" s="17"/>
      <c r="X2726" s="17"/>
      <c r="Y2726" s="17"/>
      <c r="Z2726" s="17"/>
    </row>
    <row r="2727" spans="4:26" s="2" customFormat="1" x14ac:dyDescent="0.45">
      <c r="D2727" s="305"/>
      <c r="J2727" s="251"/>
      <c r="K2727" s="251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/>
      <c r="W2727" s="17"/>
      <c r="X2727" s="17"/>
      <c r="Y2727" s="17"/>
      <c r="Z2727" s="17"/>
    </row>
    <row r="2728" spans="4:26" s="2" customFormat="1" x14ac:dyDescent="0.45">
      <c r="D2728" s="305"/>
      <c r="J2728" s="251"/>
      <c r="K2728" s="251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17"/>
      <c r="X2728" s="17"/>
      <c r="Y2728" s="17"/>
      <c r="Z2728" s="17"/>
    </row>
    <row r="2729" spans="4:26" s="2" customFormat="1" x14ac:dyDescent="0.45">
      <c r="D2729" s="305"/>
      <c r="J2729" s="251"/>
      <c r="K2729" s="251"/>
      <c r="L2729" s="17"/>
      <c r="M2729" s="17"/>
      <c r="N2729" s="17"/>
      <c r="O2729" s="17"/>
      <c r="P2729" s="17"/>
      <c r="Q2729" s="17"/>
      <c r="R2729" s="17"/>
      <c r="S2729" s="17"/>
      <c r="T2729" s="17"/>
      <c r="U2729" s="17"/>
      <c r="V2729" s="17"/>
      <c r="W2729" s="17"/>
      <c r="X2729" s="17"/>
      <c r="Y2729" s="17"/>
      <c r="Z2729" s="17"/>
    </row>
    <row r="2730" spans="4:26" s="2" customFormat="1" x14ac:dyDescent="0.45">
      <c r="D2730" s="305"/>
      <c r="J2730" s="251"/>
      <c r="K2730" s="251"/>
      <c r="L2730" s="17"/>
      <c r="M2730" s="17"/>
      <c r="N2730" s="17"/>
      <c r="O2730" s="17"/>
      <c r="P2730" s="17"/>
      <c r="Q2730" s="17"/>
      <c r="R2730" s="17"/>
      <c r="S2730" s="17"/>
      <c r="T2730" s="17"/>
      <c r="U2730" s="17"/>
      <c r="V2730" s="17"/>
      <c r="W2730" s="17"/>
      <c r="X2730" s="17"/>
      <c r="Y2730" s="17"/>
      <c r="Z2730" s="17"/>
    </row>
    <row r="2731" spans="4:26" s="2" customFormat="1" x14ac:dyDescent="0.45">
      <c r="D2731" s="305"/>
      <c r="J2731" s="251"/>
      <c r="K2731" s="251"/>
      <c r="L2731" s="17"/>
      <c r="M2731" s="17"/>
      <c r="N2731" s="17"/>
      <c r="O2731" s="17"/>
      <c r="P2731" s="17"/>
      <c r="Q2731" s="17"/>
      <c r="R2731" s="17"/>
      <c r="S2731" s="17"/>
      <c r="T2731" s="17"/>
      <c r="U2731" s="17"/>
      <c r="V2731" s="17"/>
      <c r="W2731" s="17"/>
      <c r="X2731" s="17"/>
      <c r="Y2731" s="17"/>
      <c r="Z2731" s="17"/>
    </row>
    <row r="2732" spans="4:26" s="2" customFormat="1" x14ac:dyDescent="0.45">
      <c r="D2732" s="305"/>
      <c r="J2732" s="251"/>
      <c r="K2732" s="251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/>
      <c r="W2732" s="17"/>
      <c r="X2732" s="17"/>
      <c r="Y2732" s="17"/>
      <c r="Z2732" s="17"/>
    </row>
    <row r="2733" spans="4:26" s="2" customFormat="1" x14ac:dyDescent="0.45">
      <c r="D2733" s="305"/>
      <c r="J2733" s="251"/>
      <c r="K2733" s="251"/>
      <c r="L2733" s="17"/>
      <c r="M2733" s="17"/>
      <c r="N2733" s="17"/>
      <c r="O2733" s="17"/>
      <c r="P2733" s="17"/>
      <c r="Q2733" s="17"/>
      <c r="R2733" s="17"/>
      <c r="S2733" s="17"/>
      <c r="T2733" s="17"/>
      <c r="U2733" s="17"/>
      <c r="V2733" s="17"/>
      <c r="W2733" s="17"/>
      <c r="X2733" s="17"/>
      <c r="Y2733" s="17"/>
      <c r="Z2733" s="17"/>
    </row>
    <row r="2734" spans="4:26" s="2" customFormat="1" x14ac:dyDescent="0.45">
      <c r="D2734" s="305"/>
      <c r="J2734" s="251"/>
      <c r="K2734" s="251"/>
      <c r="L2734" s="17"/>
      <c r="M2734" s="17"/>
      <c r="N2734" s="17"/>
      <c r="O2734" s="17"/>
      <c r="P2734" s="17"/>
      <c r="Q2734" s="17"/>
      <c r="R2734" s="17"/>
      <c r="S2734" s="17"/>
      <c r="T2734" s="17"/>
      <c r="U2734" s="17"/>
      <c r="V2734" s="17"/>
      <c r="W2734" s="17"/>
      <c r="X2734" s="17"/>
      <c r="Y2734" s="17"/>
      <c r="Z2734" s="17"/>
    </row>
    <row r="2735" spans="4:26" s="2" customFormat="1" x14ac:dyDescent="0.45">
      <c r="D2735" s="305"/>
      <c r="J2735" s="251"/>
      <c r="K2735" s="251"/>
      <c r="L2735" s="17"/>
      <c r="M2735" s="17"/>
      <c r="N2735" s="17"/>
      <c r="O2735" s="17"/>
      <c r="P2735" s="17"/>
      <c r="Q2735" s="17"/>
      <c r="R2735" s="17"/>
      <c r="S2735" s="17"/>
      <c r="T2735" s="17"/>
      <c r="U2735" s="17"/>
      <c r="V2735" s="17"/>
      <c r="W2735" s="17"/>
      <c r="X2735" s="17"/>
      <c r="Y2735" s="17"/>
      <c r="Z2735" s="17"/>
    </row>
    <row r="2736" spans="4:26" s="2" customFormat="1" x14ac:dyDescent="0.45">
      <c r="D2736" s="305"/>
      <c r="J2736" s="251"/>
      <c r="K2736" s="251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</row>
    <row r="2737" spans="4:26" s="2" customFormat="1" x14ac:dyDescent="0.45">
      <c r="D2737" s="305"/>
      <c r="J2737" s="251"/>
      <c r="K2737" s="251"/>
      <c r="L2737" s="17"/>
      <c r="M2737" s="17"/>
      <c r="N2737" s="17"/>
      <c r="O2737" s="17"/>
      <c r="P2737" s="17"/>
      <c r="Q2737" s="17"/>
      <c r="R2737" s="17"/>
      <c r="S2737" s="17"/>
      <c r="T2737" s="17"/>
      <c r="U2737" s="17"/>
      <c r="V2737" s="17"/>
      <c r="W2737" s="17"/>
      <c r="X2737" s="17"/>
      <c r="Y2737" s="17"/>
      <c r="Z2737" s="17"/>
    </row>
    <row r="2738" spans="4:26" s="2" customFormat="1" x14ac:dyDescent="0.45">
      <c r="D2738" s="305"/>
      <c r="J2738" s="251"/>
      <c r="K2738" s="251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/>
      <c r="W2738" s="17"/>
      <c r="X2738" s="17"/>
      <c r="Y2738" s="17"/>
      <c r="Z2738" s="17"/>
    </row>
    <row r="2739" spans="4:26" s="2" customFormat="1" x14ac:dyDescent="0.45">
      <c r="D2739" s="305"/>
      <c r="J2739" s="251"/>
      <c r="K2739" s="251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17"/>
      <c r="X2739" s="17"/>
      <c r="Y2739" s="17"/>
      <c r="Z2739" s="17"/>
    </row>
    <row r="2740" spans="4:26" s="2" customFormat="1" x14ac:dyDescent="0.45">
      <c r="D2740" s="305"/>
      <c r="J2740" s="251"/>
      <c r="K2740" s="251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/>
      <c r="W2740" s="17"/>
      <c r="X2740" s="17"/>
      <c r="Y2740" s="17"/>
      <c r="Z2740" s="17"/>
    </row>
    <row r="2741" spans="4:26" s="2" customFormat="1" x14ac:dyDescent="0.45">
      <c r="D2741" s="305"/>
      <c r="J2741" s="251"/>
      <c r="K2741" s="251"/>
      <c r="L2741" s="17"/>
      <c r="M2741" s="17"/>
      <c r="N2741" s="17"/>
      <c r="O2741" s="17"/>
      <c r="P2741" s="17"/>
      <c r="Q2741" s="17"/>
      <c r="R2741" s="17"/>
      <c r="S2741" s="17"/>
      <c r="T2741" s="17"/>
      <c r="U2741" s="17"/>
      <c r="V2741" s="17"/>
      <c r="W2741" s="17"/>
      <c r="X2741" s="17"/>
      <c r="Y2741" s="17"/>
      <c r="Z2741" s="17"/>
    </row>
    <row r="2742" spans="4:26" s="2" customFormat="1" x14ac:dyDescent="0.45">
      <c r="D2742" s="305"/>
      <c r="J2742" s="251"/>
      <c r="K2742" s="251"/>
      <c r="L2742" s="17"/>
      <c r="M2742" s="17"/>
      <c r="N2742" s="17"/>
      <c r="O2742" s="17"/>
      <c r="P2742" s="17"/>
      <c r="Q2742" s="17"/>
      <c r="R2742" s="17"/>
      <c r="S2742" s="17"/>
      <c r="T2742" s="17"/>
      <c r="U2742" s="17"/>
      <c r="V2742" s="17"/>
      <c r="W2742" s="17"/>
      <c r="X2742" s="17"/>
      <c r="Y2742" s="17"/>
      <c r="Z2742" s="17"/>
    </row>
    <row r="2743" spans="4:26" s="2" customFormat="1" x14ac:dyDescent="0.45">
      <c r="D2743" s="305"/>
      <c r="J2743" s="251"/>
      <c r="K2743" s="251"/>
      <c r="L2743" s="17"/>
      <c r="M2743" s="17"/>
      <c r="N2743" s="17"/>
      <c r="O2743" s="17"/>
      <c r="P2743" s="17"/>
      <c r="Q2743" s="17"/>
      <c r="R2743" s="17"/>
      <c r="S2743" s="17"/>
      <c r="T2743" s="17"/>
      <c r="U2743" s="17"/>
      <c r="V2743" s="17"/>
      <c r="W2743" s="17"/>
      <c r="X2743" s="17"/>
      <c r="Y2743" s="17"/>
      <c r="Z2743" s="17"/>
    </row>
    <row r="2744" spans="4:26" s="2" customFormat="1" x14ac:dyDescent="0.45">
      <c r="D2744" s="305"/>
      <c r="J2744" s="251"/>
      <c r="K2744" s="251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/>
      <c r="X2744" s="17"/>
      <c r="Y2744" s="17"/>
      <c r="Z2744" s="17"/>
    </row>
    <row r="2745" spans="4:26" s="2" customFormat="1" x14ac:dyDescent="0.45">
      <c r="D2745" s="305"/>
      <c r="J2745" s="251"/>
      <c r="K2745" s="251"/>
      <c r="L2745" s="17"/>
      <c r="M2745" s="17"/>
      <c r="N2745" s="17"/>
      <c r="O2745" s="17"/>
      <c r="P2745" s="17"/>
      <c r="Q2745" s="17"/>
      <c r="R2745" s="17"/>
      <c r="S2745" s="17"/>
      <c r="T2745" s="17"/>
      <c r="U2745" s="17"/>
      <c r="V2745" s="17"/>
      <c r="W2745" s="17"/>
      <c r="X2745" s="17"/>
      <c r="Y2745" s="17"/>
      <c r="Z2745" s="17"/>
    </row>
    <row r="2746" spans="4:26" s="2" customFormat="1" x14ac:dyDescent="0.45">
      <c r="D2746" s="305"/>
      <c r="J2746" s="251"/>
      <c r="K2746" s="251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17"/>
      <c r="X2746" s="17"/>
      <c r="Y2746" s="17"/>
      <c r="Z2746" s="17"/>
    </row>
    <row r="2747" spans="4:26" s="2" customFormat="1" x14ac:dyDescent="0.45">
      <c r="D2747" s="305"/>
      <c r="J2747" s="251"/>
      <c r="K2747" s="251"/>
      <c r="L2747" s="17"/>
      <c r="M2747" s="17"/>
      <c r="N2747" s="17"/>
      <c r="O2747" s="17"/>
      <c r="P2747" s="17"/>
      <c r="Q2747" s="17"/>
      <c r="R2747" s="17"/>
      <c r="S2747" s="17"/>
      <c r="T2747" s="17"/>
      <c r="U2747" s="17"/>
      <c r="V2747" s="17"/>
      <c r="W2747" s="17"/>
      <c r="X2747" s="17"/>
      <c r="Y2747" s="17"/>
      <c r="Z2747" s="17"/>
    </row>
    <row r="2748" spans="4:26" s="2" customFormat="1" x14ac:dyDescent="0.45">
      <c r="D2748" s="305"/>
      <c r="J2748" s="251"/>
      <c r="K2748" s="251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/>
      <c r="W2748" s="17"/>
      <c r="X2748" s="17"/>
      <c r="Y2748" s="17"/>
      <c r="Z2748" s="17"/>
    </row>
    <row r="2749" spans="4:26" s="2" customFormat="1" x14ac:dyDescent="0.45">
      <c r="D2749" s="305"/>
      <c r="J2749" s="251"/>
      <c r="K2749" s="251"/>
      <c r="L2749" s="17"/>
      <c r="M2749" s="17"/>
      <c r="N2749" s="17"/>
      <c r="O2749" s="17"/>
      <c r="P2749" s="17"/>
      <c r="Q2749" s="17"/>
      <c r="R2749" s="17"/>
      <c r="S2749" s="17"/>
      <c r="T2749" s="17"/>
      <c r="U2749" s="17"/>
      <c r="V2749" s="17"/>
      <c r="W2749" s="17"/>
      <c r="X2749" s="17"/>
      <c r="Y2749" s="17"/>
      <c r="Z2749" s="17"/>
    </row>
    <row r="2750" spans="4:26" s="2" customFormat="1" x14ac:dyDescent="0.45">
      <c r="D2750" s="305"/>
      <c r="J2750" s="251"/>
      <c r="K2750" s="251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/>
      <c r="W2750" s="17"/>
      <c r="X2750" s="17"/>
      <c r="Y2750" s="17"/>
      <c r="Z2750" s="17"/>
    </row>
    <row r="2751" spans="4:26" s="2" customFormat="1" x14ac:dyDescent="0.45">
      <c r="D2751" s="305"/>
      <c r="J2751" s="251"/>
      <c r="K2751" s="251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/>
      <c r="X2751" s="17"/>
      <c r="Y2751" s="17"/>
      <c r="Z2751" s="17"/>
    </row>
    <row r="2752" spans="4:26" s="2" customFormat="1" x14ac:dyDescent="0.45">
      <c r="D2752" s="305"/>
      <c r="J2752" s="251"/>
      <c r="K2752" s="251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</row>
    <row r="2753" spans="4:26" s="2" customFormat="1" x14ac:dyDescent="0.45">
      <c r="D2753" s="305"/>
      <c r="J2753" s="251"/>
      <c r="K2753" s="251"/>
      <c r="L2753" s="17"/>
      <c r="M2753" s="17"/>
      <c r="N2753" s="17"/>
      <c r="O2753" s="17"/>
      <c r="P2753" s="17"/>
      <c r="Q2753" s="17"/>
      <c r="R2753" s="17"/>
      <c r="S2753" s="17"/>
      <c r="T2753" s="17"/>
      <c r="U2753" s="17"/>
      <c r="V2753" s="17"/>
      <c r="W2753" s="17"/>
      <c r="X2753" s="17"/>
      <c r="Y2753" s="17"/>
      <c r="Z2753" s="17"/>
    </row>
    <row r="2754" spans="4:26" s="2" customFormat="1" x14ac:dyDescent="0.45">
      <c r="D2754" s="305"/>
      <c r="J2754" s="251"/>
      <c r="K2754" s="251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17"/>
      <c r="X2754" s="17"/>
      <c r="Y2754" s="17"/>
      <c r="Z2754" s="17"/>
    </row>
    <row r="2755" spans="4:26" s="2" customFormat="1" x14ac:dyDescent="0.45">
      <c r="D2755" s="305"/>
      <c r="J2755" s="251"/>
      <c r="K2755" s="251"/>
      <c r="L2755" s="17"/>
      <c r="M2755" s="17"/>
      <c r="N2755" s="17"/>
      <c r="O2755" s="17"/>
      <c r="P2755" s="17"/>
      <c r="Q2755" s="17"/>
      <c r="R2755" s="17"/>
      <c r="S2755" s="17"/>
      <c r="T2755" s="17"/>
      <c r="U2755" s="17"/>
      <c r="V2755" s="17"/>
      <c r="W2755" s="17"/>
      <c r="X2755" s="17"/>
      <c r="Y2755" s="17"/>
      <c r="Z2755" s="17"/>
    </row>
    <row r="2756" spans="4:26" s="2" customFormat="1" x14ac:dyDescent="0.45">
      <c r="D2756" s="305"/>
      <c r="J2756" s="251"/>
      <c r="K2756" s="251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</row>
    <row r="2757" spans="4:26" s="2" customFormat="1" x14ac:dyDescent="0.45">
      <c r="D2757" s="305"/>
      <c r="J2757" s="251"/>
      <c r="K2757" s="251"/>
      <c r="L2757" s="17"/>
      <c r="M2757" s="17"/>
      <c r="N2757" s="17"/>
      <c r="O2757" s="17"/>
      <c r="P2757" s="17"/>
      <c r="Q2757" s="17"/>
      <c r="R2757" s="17"/>
      <c r="S2757" s="17"/>
      <c r="T2757" s="17"/>
      <c r="U2757" s="17"/>
      <c r="V2757" s="17"/>
      <c r="W2757" s="17"/>
      <c r="X2757" s="17"/>
      <c r="Y2757" s="17"/>
      <c r="Z2757" s="17"/>
    </row>
    <row r="2758" spans="4:26" s="2" customFormat="1" x14ac:dyDescent="0.45">
      <c r="D2758" s="305"/>
      <c r="J2758" s="251"/>
      <c r="K2758" s="251"/>
      <c r="L2758" s="17"/>
      <c r="M2758" s="17"/>
      <c r="N2758" s="17"/>
      <c r="O2758" s="17"/>
      <c r="P2758" s="17"/>
      <c r="Q2758" s="17"/>
      <c r="R2758" s="17"/>
      <c r="S2758" s="17"/>
      <c r="T2758" s="17"/>
      <c r="U2758" s="17"/>
      <c r="V2758" s="17"/>
      <c r="W2758" s="17"/>
      <c r="X2758" s="17"/>
      <c r="Y2758" s="17"/>
      <c r="Z2758" s="17"/>
    </row>
    <row r="2759" spans="4:26" s="2" customFormat="1" x14ac:dyDescent="0.45">
      <c r="D2759" s="305"/>
      <c r="J2759" s="251"/>
      <c r="K2759" s="251"/>
      <c r="L2759" s="17"/>
      <c r="M2759" s="17"/>
      <c r="N2759" s="17"/>
      <c r="O2759" s="17"/>
      <c r="P2759" s="17"/>
      <c r="Q2759" s="17"/>
      <c r="R2759" s="17"/>
      <c r="S2759" s="17"/>
      <c r="T2759" s="17"/>
      <c r="U2759" s="17"/>
      <c r="V2759" s="17"/>
      <c r="W2759" s="17"/>
      <c r="X2759" s="17"/>
      <c r="Y2759" s="17"/>
      <c r="Z2759" s="17"/>
    </row>
    <row r="2760" spans="4:26" s="2" customFormat="1" x14ac:dyDescent="0.45">
      <c r="D2760" s="305"/>
      <c r="J2760" s="251"/>
      <c r="K2760" s="251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</row>
    <row r="2761" spans="4:26" s="2" customFormat="1" x14ac:dyDescent="0.45">
      <c r="D2761" s="305"/>
      <c r="J2761" s="251"/>
      <c r="K2761" s="251"/>
      <c r="L2761" s="17"/>
      <c r="M2761" s="17"/>
      <c r="N2761" s="17"/>
      <c r="O2761" s="17"/>
      <c r="P2761" s="17"/>
      <c r="Q2761" s="17"/>
      <c r="R2761" s="17"/>
      <c r="S2761" s="17"/>
      <c r="T2761" s="17"/>
      <c r="U2761" s="17"/>
      <c r="V2761" s="17"/>
      <c r="W2761" s="17"/>
      <c r="X2761" s="17"/>
      <c r="Y2761" s="17"/>
      <c r="Z2761" s="17"/>
    </row>
    <row r="2762" spans="4:26" s="2" customFormat="1" x14ac:dyDescent="0.45">
      <c r="D2762" s="305"/>
      <c r="J2762" s="251"/>
      <c r="K2762" s="251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/>
      <c r="W2762" s="17"/>
      <c r="X2762" s="17"/>
      <c r="Y2762" s="17"/>
      <c r="Z2762" s="17"/>
    </row>
    <row r="2763" spans="4:26" s="2" customFormat="1" x14ac:dyDescent="0.45">
      <c r="D2763" s="305"/>
      <c r="J2763" s="251"/>
      <c r="K2763" s="251"/>
      <c r="L2763" s="17"/>
      <c r="M2763" s="17"/>
      <c r="N2763" s="17"/>
      <c r="O2763" s="17"/>
      <c r="P2763" s="17"/>
      <c r="Q2763" s="17"/>
      <c r="R2763" s="17"/>
      <c r="S2763" s="17"/>
      <c r="T2763" s="17"/>
      <c r="U2763" s="17"/>
      <c r="V2763" s="17"/>
      <c r="W2763" s="17"/>
      <c r="X2763" s="17"/>
      <c r="Y2763" s="17"/>
      <c r="Z2763" s="17"/>
    </row>
    <row r="2764" spans="4:26" s="2" customFormat="1" x14ac:dyDescent="0.45">
      <c r="D2764" s="305"/>
      <c r="J2764" s="251"/>
      <c r="K2764" s="251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/>
      <c r="W2764" s="17"/>
      <c r="X2764" s="17"/>
      <c r="Y2764" s="17"/>
      <c r="Z2764" s="17"/>
    </row>
    <row r="2765" spans="4:26" s="2" customFormat="1" x14ac:dyDescent="0.45">
      <c r="D2765" s="305"/>
      <c r="J2765" s="251"/>
      <c r="K2765" s="251"/>
      <c r="L2765" s="17"/>
      <c r="M2765" s="17"/>
      <c r="N2765" s="17"/>
      <c r="O2765" s="17"/>
      <c r="P2765" s="17"/>
      <c r="Q2765" s="17"/>
      <c r="R2765" s="17"/>
      <c r="S2765" s="17"/>
      <c r="T2765" s="17"/>
      <c r="U2765" s="17"/>
      <c r="V2765" s="17"/>
      <c r="W2765" s="17"/>
      <c r="X2765" s="17"/>
      <c r="Y2765" s="17"/>
      <c r="Z2765" s="17"/>
    </row>
    <row r="2766" spans="4:26" s="2" customFormat="1" x14ac:dyDescent="0.45">
      <c r="D2766" s="305"/>
      <c r="J2766" s="251"/>
      <c r="K2766" s="251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/>
      <c r="W2766" s="17"/>
      <c r="X2766" s="17"/>
      <c r="Y2766" s="17"/>
      <c r="Z2766" s="17"/>
    </row>
    <row r="2767" spans="4:26" s="2" customFormat="1" x14ac:dyDescent="0.45">
      <c r="D2767" s="305"/>
      <c r="J2767" s="251"/>
      <c r="K2767" s="251"/>
      <c r="L2767" s="17"/>
      <c r="M2767" s="17"/>
      <c r="N2767" s="17"/>
      <c r="O2767" s="17"/>
      <c r="P2767" s="17"/>
      <c r="Q2767" s="17"/>
      <c r="R2767" s="17"/>
      <c r="S2767" s="17"/>
      <c r="T2767" s="17"/>
      <c r="U2767" s="17"/>
      <c r="V2767" s="17"/>
      <c r="W2767" s="17"/>
      <c r="X2767" s="17"/>
      <c r="Y2767" s="17"/>
      <c r="Z2767" s="17"/>
    </row>
    <row r="2768" spans="4:26" s="2" customFormat="1" x14ac:dyDescent="0.45">
      <c r="D2768" s="305"/>
      <c r="J2768" s="251"/>
      <c r="K2768" s="251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17"/>
      <c r="X2768" s="17"/>
      <c r="Y2768" s="17"/>
      <c r="Z2768" s="17"/>
    </row>
    <row r="2769" spans="4:26" s="2" customFormat="1" x14ac:dyDescent="0.45">
      <c r="D2769" s="305"/>
      <c r="J2769" s="251"/>
      <c r="K2769" s="251"/>
      <c r="L2769" s="17"/>
      <c r="M2769" s="17"/>
      <c r="N2769" s="17"/>
      <c r="O2769" s="17"/>
      <c r="P2769" s="17"/>
      <c r="Q2769" s="17"/>
      <c r="R2769" s="17"/>
      <c r="S2769" s="17"/>
      <c r="T2769" s="17"/>
      <c r="U2769" s="17"/>
      <c r="V2769" s="17"/>
      <c r="W2769" s="17"/>
      <c r="X2769" s="17"/>
      <c r="Y2769" s="17"/>
      <c r="Z2769" s="17"/>
    </row>
    <row r="2770" spans="4:26" s="2" customFormat="1" x14ac:dyDescent="0.45">
      <c r="D2770" s="305"/>
      <c r="J2770" s="251"/>
      <c r="K2770" s="251"/>
      <c r="L2770" s="17"/>
      <c r="M2770" s="17"/>
      <c r="N2770" s="17"/>
      <c r="O2770" s="17"/>
      <c r="P2770" s="17"/>
      <c r="Q2770" s="17"/>
      <c r="R2770" s="17"/>
      <c r="S2770" s="17"/>
      <c r="T2770" s="17"/>
      <c r="U2770" s="17"/>
      <c r="V2770" s="17"/>
      <c r="W2770" s="17"/>
      <c r="X2770" s="17"/>
      <c r="Y2770" s="17"/>
      <c r="Z2770" s="17"/>
    </row>
    <row r="2771" spans="4:26" s="2" customFormat="1" x14ac:dyDescent="0.45">
      <c r="D2771" s="305"/>
      <c r="J2771" s="251"/>
      <c r="K2771" s="251"/>
      <c r="L2771" s="17"/>
      <c r="M2771" s="17"/>
      <c r="N2771" s="17"/>
      <c r="O2771" s="17"/>
      <c r="P2771" s="17"/>
      <c r="Q2771" s="17"/>
      <c r="R2771" s="17"/>
      <c r="S2771" s="17"/>
      <c r="T2771" s="17"/>
      <c r="U2771" s="17"/>
      <c r="V2771" s="17"/>
      <c r="W2771" s="17"/>
      <c r="X2771" s="17"/>
      <c r="Y2771" s="17"/>
      <c r="Z2771" s="17"/>
    </row>
    <row r="2772" spans="4:26" s="2" customFormat="1" x14ac:dyDescent="0.45">
      <c r="D2772" s="305"/>
      <c r="J2772" s="251"/>
      <c r="K2772" s="251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/>
      <c r="W2772" s="17"/>
      <c r="X2772" s="17"/>
      <c r="Y2772" s="17"/>
      <c r="Z2772" s="17"/>
    </row>
    <row r="2773" spans="4:26" s="2" customFormat="1" x14ac:dyDescent="0.45">
      <c r="D2773" s="305"/>
      <c r="J2773" s="251"/>
      <c r="K2773" s="251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/>
      <c r="W2773" s="17"/>
      <c r="X2773" s="17"/>
      <c r="Y2773" s="17"/>
      <c r="Z2773" s="17"/>
    </row>
    <row r="2774" spans="4:26" s="2" customFormat="1" x14ac:dyDescent="0.45">
      <c r="D2774" s="305"/>
      <c r="J2774" s="251"/>
      <c r="K2774" s="251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/>
      <c r="W2774" s="17"/>
      <c r="X2774" s="17"/>
      <c r="Y2774" s="17"/>
      <c r="Z2774" s="17"/>
    </row>
    <row r="2775" spans="4:26" s="2" customFormat="1" x14ac:dyDescent="0.45">
      <c r="D2775" s="305"/>
      <c r="J2775" s="251"/>
      <c r="K2775" s="251"/>
      <c r="L2775" s="17"/>
      <c r="M2775" s="17"/>
      <c r="N2775" s="17"/>
      <c r="O2775" s="17"/>
      <c r="P2775" s="17"/>
      <c r="Q2775" s="17"/>
      <c r="R2775" s="17"/>
      <c r="S2775" s="17"/>
      <c r="T2775" s="17"/>
      <c r="U2775" s="17"/>
      <c r="V2775" s="17"/>
      <c r="W2775" s="17"/>
      <c r="X2775" s="17"/>
      <c r="Y2775" s="17"/>
      <c r="Z2775" s="17"/>
    </row>
    <row r="2776" spans="4:26" s="2" customFormat="1" x14ac:dyDescent="0.45">
      <c r="D2776" s="305"/>
      <c r="J2776" s="251"/>
      <c r="K2776" s="251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</row>
    <row r="2777" spans="4:26" s="2" customFormat="1" x14ac:dyDescent="0.45">
      <c r="D2777" s="305"/>
      <c r="J2777" s="251"/>
      <c r="K2777" s="251"/>
      <c r="L2777" s="17"/>
      <c r="M2777" s="17"/>
      <c r="N2777" s="17"/>
      <c r="O2777" s="17"/>
      <c r="P2777" s="17"/>
      <c r="Q2777" s="17"/>
      <c r="R2777" s="17"/>
      <c r="S2777" s="17"/>
      <c r="T2777" s="17"/>
      <c r="U2777" s="17"/>
      <c r="V2777" s="17"/>
      <c r="W2777" s="17"/>
      <c r="X2777" s="17"/>
      <c r="Y2777" s="17"/>
      <c r="Z2777" s="17"/>
    </row>
    <row r="2778" spans="4:26" s="2" customFormat="1" x14ac:dyDescent="0.45">
      <c r="D2778" s="305"/>
      <c r="J2778" s="251"/>
      <c r="K2778" s="251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/>
      <c r="W2778" s="17"/>
      <c r="X2778" s="17"/>
      <c r="Y2778" s="17"/>
      <c r="Z2778" s="17"/>
    </row>
    <row r="2779" spans="4:26" s="2" customFormat="1" x14ac:dyDescent="0.45">
      <c r="D2779" s="305"/>
      <c r="J2779" s="251"/>
      <c r="K2779" s="251"/>
      <c r="L2779" s="17"/>
      <c r="M2779" s="17"/>
      <c r="N2779" s="17"/>
      <c r="O2779" s="17"/>
      <c r="P2779" s="17"/>
      <c r="Q2779" s="17"/>
      <c r="R2779" s="17"/>
      <c r="S2779" s="17"/>
      <c r="T2779" s="17"/>
      <c r="U2779" s="17"/>
      <c r="V2779" s="17"/>
      <c r="W2779" s="17"/>
      <c r="X2779" s="17"/>
      <c r="Y2779" s="17"/>
      <c r="Z2779" s="17"/>
    </row>
    <row r="2780" spans="4:26" s="2" customFormat="1" x14ac:dyDescent="0.45">
      <c r="D2780" s="305"/>
      <c r="J2780" s="251"/>
      <c r="K2780" s="251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/>
      <c r="W2780" s="17"/>
      <c r="X2780" s="17"/>
      <c r="Y2780" s="17"/>
      <c r="Z2780" s="17"/>
    </row>
    <row r="2781" spans="4:26" s="2" customFormat="1" x14ac:dyDescent="0.45">
      <c r="D2781" s="305"/>
      <c r="J2781" s="251"/>
      <c r="K2781" s="251"/>
      <c r="L2781" s="17"/>
      <c r="M2781" s="17"/>
      <c r="N2781" s="17"/>
      <c r="O2781" s="17"/>
      <c r="P2781" s="17"/>
      <c r="Q2781" s="17"/>
      <c r="R2781" s="17"/>
      <c r="S2781" s="17"/>
      <c r="T2781" s="17"/>
      <c r="U2781" s="17"/>
      <c r="V2781" s="17"/>
      <c r="W2781" s="17"/>
      <c r="X2781" s="17"/>
      <c r="Y2781" s="17"/>
      <c r="Z2781" s="17"/>
    </row>
    <row r="2782" spans="4:26" s="2" customFormat="1" x14ac:dyDescent="0.45">
      <c r="D2782" s="305"/>
      <c r="J2782" s="251"/>
      <c r="K2782" s="251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/>
      <c r="W2782" s="17"/>
      <c r="X2782" s="17"/>
      <c r="Y2782" s="17"/>
      <c r="Z2782" s="17"/>
    </row>
    <row r="2783" spans="4:26" s="2" customFormat="1" x14ac:dyDescent="0.45">
      <c r="D2783" s="305"/>
      <c r="J2783" s="251"/>
      <c r="K2783" s="251"/>
      <c r="L2783" s="17"/>
      <c r="M2783" s="17"/>
      <c r="N2783" s="17"/>
      <c r="O2783" s="17"/>
      <c r="P2783" s="17"/>
      <c r="Q2783" s="17"/>
      <c r="R2783" s="17"/>
      <c r="S2783" s="17"/>
      <c r="T2783" s="17"/>
      <c r="U2783" s="17"/>
      <c r="V2783" s="17"/>
      <c r="W2783" s="17"/>
      <c r="X2783" s="17"/>
      <c r="Y2783" s="17"/>
      <c r="Z2783" s="17"/>
    </row>
    <row r="2784" spans="4:26" s="2" customFormat="1" x14ac:dyDescent="0.45">
      <c r="D2784" s="305"/>
      <c r="J2784" s="251"/>
      <c r="K2784" s="251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17"/>
      <c r="X2784" s="17"/>
      <c r="Y2784" s="17"/>
      <c r="Z2784" s="17"/>
    </row>
    <row r="2785" spans="4:26" s="2" customFormat="1" x14ac:dyDescent="0.45">
      <c r="D2785" s="305"/>
      <c r="J2785" s="251"/>
      <c r="K2785" s="251"/>
      <c r="L2785" s="17"/>
      <c r="M2785" s="17"/>
      <c r="N2785" s="17"/>
      <c r="O2785" s="17"/>
      <c r="P2785" s="17"/>
      <c r="Q2785" s="17"/>
      <c r="R2785" s="17"/>
      <c r="S2785" s="17"/>
      <c r="T2785" s="17"/>
      <c r="U2785" s="17"/>
      <c r="V2785" s="17"/>
      <c r="W2785" s="17"/>
      <c r="X2785" s="17"/>
      <c r="Y2785" s="17"/>
      <c r="Z2785" s="17"/>
    </row>
    <row r="2786" spans="4:26" s="2" customFormat="1" x14ac:dyDescent="0.45">
      <c r="D2786" s="305"/>
      <c r="J2786" s="251"/>
      <c r="K2786" s="251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/>
      <c r="W2786" s="17"/>
      <c r="X2786" s="17"/>
      <c r="Y2786" s="17"/>
      <c r="Z2786" s="17"/>
    </row>
    <row r="2787" spans="4:26" s="2" customFormat="1" x14ac:dyDescent="0.45">
      <c r="D2787" s="305"/>
      <c r="J2787" s="251"/>
      <c r="K2787" s="251"/>
      <c r="L2787" s="17"/>
      <c r="M2787" s="17"/>
      <c r="N2787" s="17"/>
      <c r="O2787" s="17"/>
      <c r="P2787" s="17"/>
      <c r="Q2787" s="17"/>
      <c r="R2787" s="17"/>
      <c r="S2787" s="17"/>
      <c r="T2787" s="17"/>
      <c r="U2787" s="17"/>
      <c r="V2787" s="17"/>
      <c r="W2787" s="17"/>
      <c r="X2787" s="17"/>
      <c r="Y2787" s="17"/>
      <c r="Z2787" s="17"/>
    </row>
    <row r="2788" spans="4:26" s="2" customFormat="1" x14ac:dyDescent="0.45">
      <c r="D2788" s="305"/>
      <c r="J2788" s="251"/>
      <c r="K2788" s="251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/>
      <c r="W2788" s="17"/>
      <c r="X2788" s="17"/>
      <c r="Y2788" s="17"/>
      <c r="Z2788" s="17"/>
    </row>
    <row r="2789" spans="4:26" s="2" customFormat="1" x14ac:dyDescent="0.45">
      <c r="D2789" s="305"/>
      <c r="J2789" s="251"/>
      <c r="K2789" s="251"/>
      <c r="L2789" s="17"/>
      <c r="M2789" s="17"/>
      <c r="N2789" s="17"/>
      <c r="O2789" s="17"/>
      <c r="P2789" s="17"/>
      <c r="Q2789" s="17"/>
      <c r="R2789" s="17"/>
      <c r="S2789" s="17"/>
      <c r="T2789" s="17"/>
      <c r="U2789" s="17"/>
      <c r="V2789" s="17"/>
      <c r="W2789" s="17"/>
      <c r="X2789" s="17"/>
      <c r="Y2789" s="17"/>
      <c r="Z2789" s="17"/>
    </row>
    <row r="2790" spans="4:26" s="2" customFormat="1" x14ac:dyDescent="0.45">
      <c r="D2790" s="305"/>
      <c r="J2790" s="251"/>
      <c r="K2790" s="251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/>
      <c r="W2790" s="17"/>
      <c r="X2790" s="17"/>
      <c r="Y2790" s="17"/>
      <c r="Z2790" s="17"/>
    </row>
    <row r="2791" spans="4:26" s="2" customFormat="1" x14ac:dyDescent="0.45">
      <c r="D2791" s="305"/>
      <c r="J2791" s="251"/>
      <c r="K2791" s="251"/>
      <c r="L2791" s="17"/>
      <c r="M2791" s="17"/>
      <c r="N2791" s="17"/>
      <c r="O2791" s="17"/>
      <c r="P2791" s="17"/>
      <c r="Q2791" s="17"/>
      <c r="R2791" s="17"/>
      <c r="S2791" s="17"/>
      <c r="T2791" s="17"/>
      <c r="U2791" s="17"/>
      <c r="V2791" s="17"/>
      <c r="W2791" s="17"/>
      <c r="X2791" s="17"/>
      <c r="Y2791" s="17"/>
      <c r="Z2791" s="17"/>
    </row>
    <row r="2792" spans="4:26" s="2" customFormat="1" x14ac:dyDescent="0.45">
      <c r="D2792" s="305"/>
      <c r="J2792" s="251"/>
      <c r="K2792" s="251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17"/>
      <c r="X2792" s="17"/>
      <c r="Y2792" s="17"/>
      <c r="Z2792" s="17"/>
    </row>
    <row r="2793" spans="4:26" s="2" customFormat="1" x14ac:dyDescent="0.45">
      <c r="D2793" s="305"/>
      <c r="J2793" s="251"/>
      <c r="K2793" s="251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/>
      <c r="W2793" s="17"/>
      <c r="X2793" s="17"/>
      <c r="Y2793" s="17"/>
      <c r="Z2793" s="17"/>
    </row>
    <row r="2794" spans="4:26" s="2" customFormat="1" x14ac:dyDescent="0.45">
      <c r="D2794" s="305"/>
      <c r="J2794" s="251"/>
      <c r="K2794" s="251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/>
      <c r="W2794" s="17"/>
      <c r="X2794" s="17"/>
      <c r="Y2794" s="17"/>
      <c r="Z2794" s="17"/>
    </row>
    <row r="2795" spans="4:26" s="2" customFormat="1" x14ac:dyDescent="0.45">
      <c r="D2795" s="305"/>
      <c r="J2795" s="251"/>
      <c r="K2795" s="251"/>
      <c r="L2795" s="17"/>
      <c r="M2795" s="17"/>
      <c r="N2795" s="17"/>
      <c r="O2795" s="17"/>
      <c r="P2795" s="17"/>
      <c r="Q2795" s="17"/>
      <c r="R2795" s="17"/>
      <c r="S2795" s="17"/>
      <c r="T2795" s="17"/>
      <c r="U2795" s="17"/>
      <c r="V2795" s="17"/>
      <c r="W2795" s="17"/>
      <c r="X2795" s="17"/>
      <c r="Y2795" s="17"/>
      <c r="Z2795" s="17"/>
    </row>
    <row r="2796" spans="4:26" s="2" customFormat="1" x14ac:dyDescent="0.45">
      <c r="D2796" s="305"/>
      <c r="J2796" s="251"/>
      <c r="K2796" s="251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/>
      <c r="W2796" s="17"/>
      <c r="X2796" s="17"/>
      <c r="Y2796" s="17"/>
      <c r="Z2796" s="17"/>
    </row>
    <row r="2797" spans="4:26" s="2" customFormat="1" x14ac:dyDescent="0.45">
      <c r="D2797" s="305"/>
      <c r="J2797" s="251"/>
      <c r="K2797" s="251"/>
      <c r="L2797" s="17"/>
      <c r="M2797" s="17"/>
      <c r="N2797" s="17"/>
      <c r="O2797" s="17"/>
      <c r="P2797" s="17"/>
      <c r="Q2797" s="17"/>
      <c r="R2797" s="17"/>
      <c r="S2797" s="17"/>
      <c r="T2797" s="17"/>
      <c r="U2797" s="17"/>
      <c r="V2797" s="17"/>
      <c r="W2797" s="17"/>
      <c r="X2797" s="17"/>
      <c r="Y2797" s="17"/>
      <c r="Z2797" s="17"/>
    </row>
    <row r="2798" spans="4:26" s="2" customFormat="1" x14ac:dyDescent="0.45">
      <c r="D2798" s="305"/>
      <c r="J2798" s="251"/>
      <c r="K2798" s="251"/>
      <c r="L2798" s="17"/>
      <c r="M2798" s="17"/>
      <c r="N2798" s="17"/>
      <c r="O2798" s="17"/>
      <c r="P2798" s="17"/>
      <c r="Q2798" s="17"/>
      <c r="R2798" s="17"/>
      <c r="S2798" s="17"/>
      <c r="T2798" s="17"/>
      <c r="U2798" s="17"/>
      <c r="V2798" s="17"/>
      <c r="W2798" s="17"/>
      <c r="X2798" s="17"/>
      <c r="Y2798" s="17"/>
      <c r="Z2798" s="17"/>
    </row>
    <row r="2799" spans="4:26" s="2" customFormat="1" x14ac:dyDescent="0.45">
      <c r="D2799" s="305"/>
      <c r="J2799" s="251"/>
      <c r="K2799" s="251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/>
      <c r="W2799" s="17"/>
      <c r="X2799" s="17"/>
      <c r="Y2799" s="17"/>
      <c r="Z2799" s="17"/>
    </row>
    <row r="2800" spans="4:26" s="2" customFormat="1" x14ac:dyDescent="0.45">
      <c r="D2800" s="305"/>
      <c r="J2800" s="251"/>
      <c r="K2800" s="251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/>
      <c r="X2800" s="17"/>
      <c r="Y2800" s="17"/>
      <c r="Z2800" s="17"/>
    </row>
    <row r="2801" spans="4:26" s="2" customFormat="1" x14ac:dyDescent="0.45">
      <c r="D2801" s="305"/>
      <c r="J2801" s="251"/>
      <c r="K2801" s="251"/>
      <c r="L2801" s="17"/>
      <c r="M2801" s="17"/>
      <c r="N2801" s="17"/>
      <c r="O2801" s="17"/>
      <c r="P2801" s="17"/>
      <c r="Q2801" s="17"/>
      <c r="R2801" s="17"/>
      <c r="S2801" s="17"/>
      <c r="T2801" s="17"/>
      <c r="U2801" s="17"/>
      <c r="V2801" s="17"/>
      <c r="W2801" s="17"/>
      <c r="X2801" s="17"/>
      <c r="Y2801" s="17"/>
      <c r="Z2801" s="17"/>
    </row>
    <row r="2802" spans="4:26" s="2" customFormat="1" x14ac:dyDescent="0.45">
      <c r="D2802" s="305"/>
      <c r="J2802" s="251"/>
      <c r="K2802" s="251"/>
      <c r="L2802" s="17"/>
      <c r="M2802" s="17"/>
      <c r="N2802" s="17"/>
      <c r="O2802" s="17"/>
      <c r="P2802" s="17"/>
      <c r="Q2802" s="17"/>
      <c r="R2802" s="17"/>
      <c r="S2802" s="17"/>
      <c r="T2802" s="17"/>
      <c r="U2802" s="17"/>
      <c r="V2802" s="17"/>
      <c r="W2802" s="17"/>
      <c r="X2802" s="17"/>
      <c r="Y2802" s="17"/>
      <c r="Z2802" s="17"/>
    </row>
    <row r="2803" spans="4:26" s="2" customFormat="1" x14ac:dyDescent="0.45">
      <c r="D2803" s="305"/>
      <c r="J2803" s="251"/>
      <c r="K2803" s="251"/>
      <c r="L2803" s="17"/>
      <c r="M2803" s="17"/>
      <c r="N2803" s="17"/>
      <c r="O2803" s="17"/>
      <c r="P2803" s="17"/>
      <c r="Q2803" s="17"/>
      <c r="R2803" s="17"/>
      <c r="S2803" s="17"/>
      <c r="T2803" s="17"/>
      <c r="U2803" s="17"/>
      <c r="V2803" s="17"/>
      <c r="W2803" s="17"/>
      <c r="X2803" s="17"/>
      <c r="Y2803" s="17"/>
      <c r="Z2803" s="17"/>
    </row>
    <row r="2804" spans="4:26" s="2" customFormat="1" x14ac:dyDescent="0.45">
      <c r="D2804" s="305"/>
      <c r="J2804" s="251"/>
      <c r="K2804" s="251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/>
      <c r="W2804" s="17"/>
      <c r="X2804" s="17"/>
      <c r="Y2804" s="17"/>
      <c r="Z2804" s="17"/>
    </row>
    <row r="2805" spans="4:26" s="2" customFormat="1" x14ac:dyDescent="0.45">
      <c r="D2805" s="305"/>
      <c r="J2805" s="251"/>
      <c r="K2805" s="251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17"/>
      <c r="X2805" s="17"/>
      <c r="Y2805" s="17"/>
      <c r="Z2805" s="17"/>
    </row>
    <row r="2806" spans="4:26" s="2" customFormat="1" x14ac:dyDescent="0.45">
      <c r="D2806" s="305"/>
      <c r="J2806" s="251"/>
      <c r="K2806" s="251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17"/>
      <c r="X2806" s="17"/>
      <c r="Y2806" s="17"/>
      <c r="Z2806" s="17"/>
    </row>
    <row r="2807" spans="4:26" s="2" customFormat="1" x14ac:dyDescent="0.45">
      <c r="D2807" s="305"/>
      <c r="J2807" s="251"/>
      <c r="K2807" s="251"/>
      <c r="L2807" s="17"/>
      <c r="M2807" s="17"/>
      <c r="N2807" s="17"/>
      <c r="O2807" s="17"/>
      <c r="P2807" s="17"/>
      <c r="Q2807" s="17"/>
      <c r="R2807" s="17"/>
      <c r="S2807" s="17"/>
      <c r="T2807" s="17"/>
      <c r="U2807" s="17"/>
      <c r="V2807" s="17"/>
      <c r="W2807" s="17"/>
      <c r="X2807" s="17"/>
      <c r="Y2807" s="17"/>
      <c r="Z2807" s="17"/>
    </row>
    <row r="2808" spans="4:26" s="2" customFormat="1" x14ac:dyDescent="0.45">
      <c r="D2808" s="305"/>
      <c r="J2808" s="251"/>
      <c r="K2808" s="251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/>
      <c r="W2808" s="17"/>
      <c r="X2808" s="17"/>
      <c r="Y2808" s="17"/>
      <c r="Z2808" s="17"/>
    </row>
    <row r="2809" spans="4:26" s="2" customFormat="1" x14ac:dyDescent="0.45">
      <c r="D2809" s="305"/>
      <c r="J2809" s="251"/>
      <c r="K2809" s="251"/>
      <c r="L2809" s="17"/>
      <c r="M2809" s="17"/>
      <c r="N2809" s="17"/>
      <c r="O2809" s="17"/>
      <c r="P2809" s="17"/>
      <c r="Q2809" s="17"/>
      <c r="R2809" s="17"/>
      <c r="S2809" s="17"/>
      <c r="T2809" s="17"/>
      <c r="U2809" s="17"/>
      <c r="V2809" s="17"/>
      <c r="W2809" s="17"/>
      <c r="X2809" s="17"/>
      <c r="Y2809" s="17"/>
      <c r="Z2809" s="17"/>
    </row>
    <row r="2810" spans="4:26" s="2" customFormat="1" x14ac:dyDescent="0.45">
      <c r="D2810" s="305"/>
      <c r="J2810" s="251"/>
      <c r="K2810" s="251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17"/>
      <c r="X2810" s="17"/>
      <c r="Y2810" s="17"/>
      <c r="Z2810" s="17"/>
    </row>
    <row r="2811" spans="4:26" s="2" customFormat="1" x14ac:dyDescent="0.45">
      <c r="D2811" s="305"/>
      <c r="J2811" s="251"/>
      <c r="K2811" s="251"/>
      <c r="L2811" s="17"/>
      <c r="M2811" s="17"/>
      <c r="N2811" s="17"/>
      <c r="O2811" s="17"/>
      <c r="P2811" s="17"/>
      <c r="Q2811" s="17"/>
      <c r="R2811" s="17"/>
      <c r="S2811" s="17"/>
      <c r="T2811" s="17"/>
      <c r="U2811" s="17"/>
      <c r="V2811" s="17"/>
      <c r="W2811" s="17"/>
      <c r="X2811" s="17"/>
      <c r="Y2811" s="17"/>
      <c r="Z2811" s="17"/>
    </row>
    <row r="2812" spans="4:26" s="2" customFormat="1" x14ac:dyDescent="0.45">
      <c r="D2812" s="305"/>
      <c r="J2812" s="251"/>
      <c r="K2812" s="251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17"/>
      <c r="X2812" s="17"/>
      <c r="Y2812" s="17"/>
      <c r="Z2812" s="17"/>
    </row>
    <row r="2813" spans="4:26" s="2" customFormat="1" x14ac:dyDescent="0.45">
      <c r="D2813" s="305"/>
      <c r="J2813" s="251"/>
      <c r="K2813" s="251"/>
      <c r="L2813" s="17"/>
      <c r="M2813" s="17"/>
      <c r="N2813" s="17"/>
      <c r="O2813" s="17"/>
      <c r="P2813" s="17"/>
      <c r="Q2813" s="17"/>
      <c r="R2813" s="17"/>
      <c r="S2813" s="17"/>
      <c r="T2813" s="17"/>
      <c r="U2813" s="17"/>
      <c r="V2813" s="17"/>
      <c r="W2813" s="17"/>
      <c r="X2813" s="17"/>
      <c r="Y2813" s="17"/>
      <c r="Z2813" s="17"/>
    </row>
    <row r="2814" spans="4:26" s="2" customFormat="1" x14ac:dyDescent="0.45">
      <c r="D2814" s="305"/>
      <c r="J2814" s="251"/>
      <c r="K2814" s="251"/>
      <c r="L2814" s="17"/>
      <c r="M2814" s="17"/>
      <c r="N2814" s="17"/>
      <c r="O2814" s="17"/>
      <c r="P2814" s="17"/>
      <c r="Q2814" s="17"/>
      <c r="R2814" s="17"/>
      <c r="S2814" s="17"/>
      <c r="T2814" s="17"/>
      <c r="U2814" s="17"/>
      <c r="V2814" s="17"/>
      <c r="W2814" s="17"/>
      <c r="X2814" s="17"/>
      <c r="Y2814" s="17"/>
      <c r="Z2814" s="17"/>
    </row>
    <row r="2815" spans="4:26" s="2" customFormat="1" x14ac:dyDescent="0.45">
      <c r="D2815" s="305"/>
      <c r="J2815" s="251"/>
      <c r="K2815" s="251"/>
      <c r="L2815" s="17"/>
      <c r="M2815" s="17"/>
      <c r="N2815" s="17"/>
      <c r="O2815" s="17"/>
      <c r="P2815" s="17"/>
      <c r="Q2815" s="17"/>
      <c r="R2815" s="17"/>
      <c r="S2815" s="17"/>
      <c r="T2815" s="17"/>
      <c r="U2815" s="17"/>
      <c r="V2815" s="17"/>
      <c r="W2815" s="17"/>
      <c r="X2815" s="17"/>
      <c r="Y2815" s="17"/>
      <c r="Z2815" s="17"/>
    </row>
    <row r="2816" spans="4:26" s="2" customFormat="1" x14ac:dyDescent="0.45">
      <c r="D2816" s="305"/>
      <c r="J2816" s="251"/>
      <c r="K2816" s="251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</row>
    <row r="2817" spans="4:26" s="2" customFormat="1" x14ac:dyDescent="0.45">
      <c r="D2817" s="305"/>
      <c r="J2817" s="251"/>
      <c r="K2817" s="251"/>
      <c r="L2817" s="17"/>
      <c r="M2817" s="17"/>
      <c r="N2817" s="17"/>
      <c r="O2817" s="17"/>
      <c r="P2817" s="17"/>
      <c r="Q2817" s="17"/>
      <c r="R2817" s="17"/>
      <c r="S2817" s="17"/>
      <c r="T2817" s="17"/>
      <c r="U2817" s="17"/>
      <c r="V2817" s="17"/>
      <c r="W2817" s="17"/>
      <c r="X2817" s="17"/>
      <c r="Y2817" s="17"/>
      <c r="Z2817" s="17"/>
    </row>
    <row r="2818" spans="4:26" s="2" customFormat="1" x14ac:dyDescent="0.45">
      <c r="D2818" s="305"/>
      <c r="J2818" s="251"/>
      <c r="K2818" s="251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/>
      <c r="W2818" s="17"/>
      <c r="X2818" s="17"/>
      <c r="Y2818" s="17"/>
      <c r="Z2818" s="17"/>
    </row>
    <row r="2819" spans="4:26" s="2" customFormat="1" x14ac:dyDescent="0.45">
      <c r="D2819" s="305"/>
      <c r="J2819" s="251"/>
      <c r="K2819" s="251"/>
      <c r="L2819" s="17"/>
      <c r="M2819" s="17"/>
      <c r="N2819" s="17"/>
      <c r="O2819" s="17"/>
      <c r="P2819" s="17"/>
      <c r="Q2819" s="17"/>
      <c r="R2819" s="17"/>
      <c r="S2819" s="17"/>
      <c r="T2819" s="17"/>
      <c r="U2819" s="17"/>
      <c r="V2819" s="17"/>
      <c r="W2819" s="17"/>
      <c r="X2819" s="17"/>
      <c r="Y2819" s="17"/>
      <c r="Z2819" s="17"/>
    </row>
    <row r="2820" spans="4:26" s="2" customFormat="1" x14ac:dyDescent="0.45">
      <c r="D2820" s="305"/>
      <c r="J2820" s="251"/>
      <c r="K2820" s="251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/>
      <c r="W2820" s="17"/>
      <c r="X2820" s="17"/>
      <c r="Y2820" s="17"/>
      <c r="Z2820" s="17"/>
    </row>
    <row r="2821" spans="4:26" s="2" customFormat="1" x14ac:dyDescent="0.45">
      <c r="D2821" s="305"/>
      <c r="J2821" s="251"/>
      <c r="K2821" s="251"/>
      <c r="L2821" s="17"/>
      <c r="M2821" s="17"/>
      <c r="N2821" s="17"/>
      <c r="O2821" s="17"/>
      <c r="P2821" s="17"/>
      <c r="Q2821" s="17"/>
      <c r="R2821" s="17"/>
      <c r="S2821" s="17"/>
      <c r="T2821" s="17"/>
      <c r="U2821" s="17"/>
      <c r="V2821" s="17"/>
      <c r="W2821" s="17"/>
      <c r="X2821" s="17"/>
      <c r="Y2821" s="17"/>
      <c r="Z2821" s="17"/>
    </row>
    <row r="2822" spans="4:26" s="2" customFormat="1" x14ac:dyDescent="0.45">
      <c r="D2822" s="305"/>
      <c r="J2822" s="251"/>
      <c r="K2822" s="251"/>
      <c r="L2822" s="17"/>
      <c r="M2822" s="17"/>
      <c r="N2822" s="17"/>
      <c r="O2822" s="17"/>
      <c r="P2822" s="17"/>
      <c r="Q2822" s="17"/>
      <c r="R2822" s="17"/>
      <c r="S2822" s="17"/>
      <c r="T2822" s="17"/>
      <c r="U2822" s="17"/>
      <c r="V2822" s="17"/>
      <c r="W2822" s="17"/>
      <c r="X2822" s="17"/>
      <c r="Y2822" s="17"/>
      <c r="Z2822" s="17"/>
    </row>
    <row r="2823" spans="4:26" s="2" customFormat="1" x14ac:dyDescent="0.45">
      <c r="D2823" s="305"/>
      <c r="J2823" s="251"/>
      <c r="K2823" s="251"/>
      <c r="L2823" s="17"/>
      <c r="M2823" s="17"/>
      <c r="N2823" s="17"/>
      <c r="O2823" s="17"/>
      <c r="P2823" s="17"/>
      <c r="Q2823" s="17"/>
      <c r="R2823" s="17"/>
      <c r="S2823" s="17"/>
      <c r="T2823" s="17"/>
      <c r="U2823" s="17"/>
      <c r="V2823" s="17"/>
      <c r="W2823" s="17"/>
      <c r="X2823" s="17"/>
      <c r="Y2823" s="17"/>
      <c r="Z2823" s="17"/>
    </row>
    <row r="2824" spans="4:26" s="2" customFormat="1" x14ac:dyDescent="0.45">
      <c r="D2824" s="305"/>
      <c r="J2824" s="251"/>
      <c r="K2824" s="251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/>
      <c r="W2824" s="17"/>
      <c r="X2824" s="17"/>
      <c r="Y2824" s="17"/>
      <c r="Z2824" s="17"/>
    </row>
    <row r="2825" spans="4:26" s="2" customFormat="1" x14ac:dyDescent="0.45">
      <c r="D2825" s="305"/>
      <c r="J2825" s="251"/>
      <c r="K2825" s="251"/>
      <c r="L2825" s="17"/>
      <c r="M2825" s="17"/>
      <c r="N2825" s="17"/>
      <c r="O2825" s="17"/>
      <c r="P2825" s="17"/>
      <c r="Q2825" s="17"/>
      <c r="R2825" s="17"/>
      <c r="S2825" s="17"/>
      <c r="T2825" s="17"/>
      <c r="U2825" s="17"/>
      <c r="V2825" s="17"/>
      <c r="W2825" s="17"/>
      <c r="X2825" s="17"/>
      <c r="Y2825" s="17"/>
      <c r="Z2825" s="17"/>
    </row>
    <row r="2826" spans="4:26" s="2" customFormat="1" x14ac:dyDescent="0.45">
      <c r="D2826" s="305"/>
      <c r="J2826" s="251"/>
      <c r="K2826" s="251"/>
      <c r="L2826" s="17"/>
      <c r="M2826" s="17"/>
      <c r="N2826" s="17"/>
      <c r="O2826" s="17"/>
      <c r="P2826" s="17"/>
      <c r="Q2826" s="17"/>
      <c r="R2826" s="17"/>
      <c r="S2826" s="17"/>
      <c r="T2826" s="17"/>
      <c r="U2826" s="17"/>
      <c r="V2826" s="17"/>
      <c r="W2826" s="17"/>
      <c r="X2826" s="17"/>
      <c r="Y2826" s="17"/>
      <c r="Z2826" s="17"/>
    </row>
    <row r="2827" spans="4:26" s="2" customFormat="1" x14ac:dyDescent="0.45">
      <c r="D2827" s="305"/>
      <c r="J2827" s="251"/>
      <c r="K2827" s="251"/>
      <c r="L2827" s="17"/>
      <c r="M2827" s="17"/>
      <c r="N2827" s="17"/>
      <c r="O2827" s="17"/>
      <c r="P2827" s="17"/>
      <c r="Q2827" s="17"/>
      <c r="R2827" s="17"/>
      <c r="S2827" s="17"/>
      <c r="T2827" s="17"/>
      <c r="U2827" s="17"/>
      <c r="V2827" s="17"/>
      <c r="W2827" s="17"/>
      <c r="X2827" s="17"/>
      <c r="Y2827" s="17"/>
      <c r="Z2827" s="17"/>
    </row>
    <row r="2828" spans="4:26" s="2" customFormat="1" x14ac:dyDescent="0.45">
      <c r="D2828" s="305"/>
      <c r="J2828" s="251"/>
      <c r="K2828" s="251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/>
      <c r="W2828" s="17"/>
      <c r="X2828" s="17"/>
      <c r="Y2828" s="17"/>
      <c r="Z2828" s="17"/>
    </row>
    <row r="2829" spans="4:26" s="2" customFormat="1" x14ac:dyDescent="0.45">
      <c r="D2829" s="305"/>
      <c r="J2829" s="251"/>
      <c r="K2829" s="251"/>
      <c r="L2829" s="17"/>
      <c r="M2829" s="17"/>
      <c r="N2829" s="17"/>
      <c r="O2829" s="17"/>
      <c r="P2829" s="17"/>
      <c r="Q2829" s="17"/>
      <c r="R2829" s="17"/>
      <c r="S2829" s="17"/>
      <c r="T2829" s="17"/>
      <c r="U2829" s="17"/>
      <c r="V2829" s="17"/>
      <c r="W2829" s="17"/>
      <c r="X2829" s="17"/>
      <c r="Y2829" s="17"/>
      <c r="Z2829" s="17"/>
    </row>
    <row r="2830" spans="4:26" s="2" customFormat="1" x14ac:dyDescent="0.45">
      <c r="D2830" s="305"/>
      <c r="J2830" s="251"/>
      <c r="K2830" s="251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/>
      <c r="W2830" s="17"/>
      <c r="X2830" s="17"/>
      <c r="Y2830" s="17"/>
      <c r="Z2830" s="17"/>
    </row>
    <row r="2831" spans="4:26" s="2" customFormat="1" x14ac:dyDescent="0.45">
      <c r="D2831" s="305"/>
      <c r="J2831" s="251"/>
      <c r="K2831" s="251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17"/>
      <c r="X2831" s="17"/>
      <c r="Y2831" s="17"/>
      <c r="Z2831" s="17"/>
    </row>
    <row r="2832" spans="4:26" s="2" customFormat="1" x14ac:dyDescent="0.45">
      <c r="D2832" s="305"/>
      <c r="J2832" s="251"/>
      <c r="K2832" s="251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17"/>
      <c r="X2832" s="17"/>
      <c r="Y2832" s="17"/>
      <c r="Z2832" s="17"/>
    </row>
    <row r="2833" spans="4:26" s="2" customFormat="1" x14ac:dyDescent="0.45">
      <c r="D2833" s="305"/>
      <c r="J2833" s="251"/>
      <c r="K2833" s="251"/>
      <c r="L2833" s="17"/>
      <c r="M2833" s="17"/>
      <c r="N2833" s="17"/>
      <c r="O2833" s="17"/>
      <c r="P2833" s="17"/>
      <c r="Q2833" s="17"/>
      <c r="R2833" s="17"/>
      <c r="S2833" s="17"/>
      <c r="T2833" s="17"/>
      <c r="U2833" s="17"/>
      <c r="V2833" s="17"/>
      <c r="W2833" s="17"/>
      <c r="X2833" s="17"/>
      <c r="Y2833" s="17"/>
      <c r="Z2833" s="17"/>
    </row>
    <row r="2834" spans="4:26" s="2" customFormat="1" x14ac:dyDescent="0.45">
      <c r="D2834" s="305"/>
      <c r="J2834" s="251"/>
      <c r="K2834" s="251"/>
      <c r="L2834" s="17"/>
      <c r="M2834" s="17"/>
      <c r="N2834" s="17"/>
      <c r="O2834" s="17"/>
      <c r="P2834" s="17"/>
      <c r="Q2834" s="17"/>
      <c r="R2834" s="17"/>
      <c r="S2834" s="17"/>
      <c r="T2834" s="17"/>
      <c r="U2834" s="17"/>
      <c r="V2834" s="17"/>
      <c r="W2834" s="17"/>
      <c r="X2834" s="17"/>
      <c r="Y2834" s="17"/>
      <c r="Z2834" s="17"/>
    </row>
    <row r="2835" spans="4:26" s="2" customFormat="1" x14ac:dyDescent="0.45">
      <c r="D2835" s="305"/>
      <c r="J2835" s="251"/>
      <c r="K2835" s="251"/>
      <c r="L2835" s="17"/>
      <c r="M2835" s="17"/>
      <c r="N2835" s="17"/>
      <c r="O2835" s="17"/>
      <c r="P2835" s="17"/>
      <c r="Q2835" s="17"/>
      <c r="R2835" s="17"/>
      <c r="S2835" s="17"/>
      <c r="T2835" s="17"/>
      <c r="U2835" s="17"/>
      <c r="V2835" s="17"/>
      <c r="W2835" s="17"/>
      <c r="X2835" s="17"/>
      <c r="Y2835" s="17"/>
      <c r="Z2835" s="17"/>
    </row>
    <row r="2836" spans="4:26" s="2" customFormat="1" x14ac:dyDescent="0.45">
      <c r="D2836" s="305"/>
      <c r="J2836" s="251"/>
      <c r="K2836" s="251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/>
      <c r="W2836" s="17"/>
      <c r="X2836" s="17"/>
      <c r="Y2836" s="17"/>
      <c r="Z2836" s="17"/>
    </row>
    <row r="2837" spans="4:26" s="2" customFormat="1" x14ac:dyDescent="0.45">
      <c r="D2837" s="305"/>
      <c r="J2837" s="251"/>
      <c r="K2837" s="251"/>
      <c r="L2837" s="17"/>
      <c r="M2837" s="17"/>
      <c r="N2837" s="17"/>
      <c r="O2837" s="17"/>
      <c r="P2837" s="17"/>
      <c r="Q2837" s="17"/>
      <c r="R2837" s="17"/>
      <c r="S2837" s="17"/>
      <c r="T2837" s="17"/>
      <c r="U2837" s="17"/>
      <c r="V2837" s="17"/>
      <c r="W2837" s="17"/>
      <c r="X2837" s="17"/>
      <c r="Y2837" s="17"/>
      <c r="Z2837" s="17"/>
    </row>
    <row r="2838" spans="4:26" s="2" customFormat="1" x14ac:dyDescent="0.45">
      <c r="D2838" s="305"/>
      <c r="J2838" s="251"/>
      <c r="K2838" s="251"/>
      <c r="L2838" s="17"/>
      <c r="M2838" s="17"/>
      <c r="N2838" s="17"/>
      <c r="O2838" s="17"/>
      <c r="P2838" s="17"/>
      <c r="Q2838" s="17"/>
      <c r="R2838" s="17"/>
      <c r="S2838" s="17"/>
      <c r="T2838" s="17"/>
      <c r="U2838" s="17"/>
      <c r="V2838" s="17"/>
      <c r="W2838" s="17"/>
      <c r="X2838" s="17"/>
      <c r="Y2838" s="17"/>
      <c r="Z2838" s="17"/>
    </row>
    <row r="2839" spans="4:26" s="2" customFormat="1" x14ac:dyDescent="0.45">
      <c r="D2839" s="305"/>
      <c r="J2839" s="251"/>
      <c r="K2839" s="251"/>
      <c r="L2839" s="17"/>
      <c r="M2839" s="17"/>
      <c r="N2839" s="17"/>
      <c r="O2839" s="17"/>
      <c r="P2839" s="17"/>
      <c r="Q2839" s="17"/>
      <c r="R2839" s="17"/>
      <c r="S2839" s="17"/>
      <c r="T2839" s="17"/>
      <c r="U2839" s="17"/>
      <c r="V2839" s="17"/>
      <c r="W2839" s="17"/>
      <c r="X2839" s="17"/>
      <c r="Y2839" s="17"/>
      <c r="Z2839" s="17"/>
    </row>
    <row r="2840" spans="4:26" s="2" customFormat="1" x14ac:dyDescent="0.45">
      <c r="D2840" s="305"/>
      <c r="J2840" s="251"/>
      <c r="K2840" s="251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/>
      <c r="W2840" s="17"/>
      <c r="X2840" s="17"/>
      <c r="Y2840" s="17"/>
      <c r="Z2840" s="17"/>
    </row>
    <row r="2841" spans="4:26" s="2" customFormat="1" x14ac:dyDescent="0.45">
      <c r="D2841" s="305"/>
      <c r="J2841" s="251"/>
      <c r="K2841" s="251"/>
      <c r="L2841" s="17"/>
      <c r="M2841" s="17"/>
      <c r="N2841" s="17"/>
      <c r="O2841" s="17"/>
      <c r="P2841" s="17"/>
      <c r="Q2841" s="17"/>
      <c r="R2841" s="17"/>
      <c r="S2841" s="17"/>
      <c r="T2841" s="17"/>
      <c r="U2841" s="17"/>
      <c r="V2841" s="17"/>
      <c r="W2841" s="17"/>
      <c r="X2841" s="17"/>
      <c r="Y2841" s="17"/>
      <c r="Z2841" s="17"/>
    </row>
    <row r="2842" spans="4:26" s="2" customFormat="1" x14ac:dyDescent="0.45">
      <c r="D2842" s="305"/>
      <c r="J2842" s="251"/>
      <c r="K2842" s="251"/>
      <c r="L2842" s="17"/>
      <c r="M2842" s="17"/>
      <c r="N2842" s="17"/>
      <c r="O2842" s="17"/>
      <c r="P2842" s="17"/>
      <c r="Q2842" s="17"/>
      <c r="R2842" s="17"/>
      <c r="S2842" s="17"/>
      <c r="T2842" s="17"/>
      <c r="U2842" s="17"/>
      <c r="V2842" s="17"/>
      <c r="W2842" s="17"/>
      <c r="X2842" s="17"/>
      <c r="Y2842" s="17"/>
      <c r="Z2842" s="17"/>
    </row>
    <row r="2843" spans="4:26" s="2" customFormat="1" x14ac:dyDescent="0.45">
      <c r="D2843" s="305"/>
      <c r="J2843" s="251"/>
      <c r="K2843" s="251"/>
      <c r="L2843" s="17"/>
      <c r="M2843" s="17"/>
      <c r="N2843" s="17"/>
      <c r="O2843" s="17"/>
      <c r="P2843" s="17"/>
      <c r="Q2843" s="17"/>
      <c r="R2843" s="17"/>
      <c r="S2843" s="17"/>
      <c r="T2843" s="17"/>
      <c r="U2843" s="17"/>
      <c r="V2843" s="17"/>
      <c r="W2843" s="17"/>
      <c r="X2843" s="17"/>
      <c r="Y2843" s="17"/>
      <c r="Z2843" s="17"/>
    </row>
    <row r="2844" spans="4:26" s="2" customFormat="1" x14ac:dyDescent="0.45">
      <c r="D2844" s="305"/>
      <c r="J2844" s="251"/>
      <c r="K2844" s="251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</row>
    <row r="2845" spans="4:26" s="2" customFormat="1" x14ac:dyDescent="0.45">
      <c r="D2845" s="305"/>
      <c r="J2845" s="251"/>
      <c r="K2845" s="251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/>
      <c r="W2845" s="17"/>
      <c r="X2845" s="17"/>
      <c r="Y2845" s="17"/>
      <c r="Z2845" s="17"/>
    </row>
    <row r="2846" spans="4:26" s="2" customFormat="1" x14ac:dyDescent="0.45">
      <c r="D2846" s="305"/>
      <c r="J2846" s="251"/>
      <c r="K2846" s="251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/>
      <c r="W2846" s="17"/>
      <c r="X2846" s="17"/>
      <c r="Y2846" s="17"/>
      <c r="Z2846" s="17"/>
    </row>
    <row r="2847" spans="4:26" s="2" customFormat="1" x14ac:dyDescent="0.45">
      <c r="D2847" s="305"/>
      <c r="J2847" s="251"/>
      <c r="K2847" s="251"/>
      <c r="L2847" s="17"/>
      <c r="M2847" s="17"/>
      <c r="N2847" s="17"/>
      <c r="O2847" s="17"/>
      <c r="P2847" s="17"/>
      <c r="Q2847" s="17"/>
      <c r="R2847" s="17"/>
      <c r="S2847" s="17"/>
      <c r="T2847" s="17"/>
      <c r="U2847" s="17"/>
      <c r="V2847" s="17"/>
      <c r="W2847" s="17"/>
      <c r="X2847" s="17"/>
      <c r="Y2847" s="17"/>
      <c r="Z2847" s="17"/>
    </row>
    <row r="2848" spans="4:26" s="2" customFormat="1" x14ac:dyDescent="0.45">
      <c r="D2848" s="305"/>
      <c r="J2848" s="251"/>
      <c r="K2848" s="251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</row>
    <row r="2849" spans="4:26" s="2" customFormat="1" x14ac:dyDescent="0.45">
      <c r="D2849" s="305"/>
      <c r="J2849" s="251"/>
      <c r="K2849" s="251"/>
      <c r="L2849" s="17"/>
      <c r="M2849" s="17"/>
      <c r="N2849" s="17"/>
      <c r="O2849" s="17"/>
      <c r="P2849" s="17"/>
      <c r="Q2849" s="17"/>
      <c r="R2849" s="17"/>
      <c r="S2849" s="17"/>
      <c r="T2849" s="17"/>
      <c r="U2849" s="17"/>
      <c r="V2849" s="17"/>
      <c r="W2849" s="17"/>
      <c r="X2849" s="17"/>
      <c r="Y2849" s="17"/>
      <c r="Z2849" s="17"/>
    </row>
    <row r="2850" spans="4:26" s="2" customFormat="1" x14ac:dyDescent="0.45">
      <c r="D2850" s="305"/>
      <c r="J2850" s="251"/>
      <c r="K2850" s="251"/>
      <c r="L2850" s="17"/>
      <c r="M2850" s="17"/>
      <c r="N2850" s="17"/>
      <c r="O2850" s="17"/>
      <c r="P2850" s="17"/>
      <c r="Q2850" s="17"/>
      <c r="R2850" s="17"/>
      <c r="S2850" s="17"/>
      <c r="T2850" s="17"/>
      <c r="U2850" s="17"/>
      <c r="V2850" s="17"/>
      <c r="W2850" s="17"/>
      <c r="X2850" s="17"/>
      <c r="Y2850" s="17"/>
      <c r="Z2850" s="17"/>
    </row>
    <row r="2851" spans="4:26" s="2" customFormat="1" x14ac:dyDescent="0.45">
      <c r="D2851" s="305"/>
      <c r="J2851" s="251"/>
      <c r="K2851" s="251"/>
      <c r="L2851" s="17"/>
      <c r="M2851" s="17"/>
      <c r="N2851" s="17"/>
      <c r="O2851" s="17"/>
      <c r="P2851" s="17"/>
      <c r="Q2851" s="17"/>
      <c r="R2851" s="17"/>
      <c r="S2851" s="17"/>
      <c r="T2851" s="17"/>
      <c r="U2851" s="17"/>
      <c r="V2851" s="17"/>
      <c r="W2851" s="17"/>
      <c r="X2851" s="17"/>
      <c r="Y2851" s="17"/>
      <c r="Z2851" s="17"/>
    </row>
    <row r="2852" spans="4:26" s="2" customFormat="1" x14ac:dyDescent="0.45">
      <c r="D2852" s="305"/>
      <c r="J2852" s="251"/>
      <c r="K2852" s="251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</row>
    <row r="2853" spans="4:26" s="2" customFormat="1" x14ac:dyDescent="0.45">
      <c r="D2853" s="305"/>
      <c r="J2853" s="251"/>
      <c r="K2853" s="251"/>
      <c r="L2853" s="17"/>
      <c r="M2853" s="17"/>
      <c r="N2853" s="17"/>
      <c r="O2853" s="17"/>
      <c r="P2853" s="17"/>
      <c r="Q2853" s="17"/>
      <c r="R2853" s="17"/>
      <c r="S2853" s="17"/>
      <c r="T2853" s="17"/>
      <c r="U2853" s="17"/>
      <c r="V2853" s="17"/>
      <c r="W2853" s="17"/>
      <c r="X2853" s="17"/>
      <c r="Y2853" s="17"/>
      <c r="Z2853" s="17"/>
    </row>
    <row r="2854" spans="4:26" s="2" customFormat="1" x14ac:dyDescent="0.45">
      <c r="D2854" s="305"/>
      <c r="J2854" s="251"/>
      <c r="K2854" s="251"/>
      <c r="L2854" s="17"/>
      <c r="M2854" s="17"/>
      <c r="N2854" s="17"/>
      <c r="O2854" s="17"/>
      <c r="P2854" s="17"/>
      <c r="Q2854" s="17"/>
      <c r="R2854" s="17"/>
      <c r="S2854" s="17"/>
      <c r="T2854" s="17"/>
      <c r="U2854" s="17"/>
      <c r="V2854" s="17"/>
      <c r="W2854" s="17"/>
      <c r="X2854" s="17"/>
      <c r="Y2854" s="17"/>
      <c r="Z2854" s="17"/>
    </row>
    <row r="2855" spans="4:26" s="2" customFormat="1" x14ac:dyDescent="0.45">
      <c r="D2855" s="305"/>
      <c r="J2855" s="251"/>
      <c r="K2855" s="251"/>
      <c r="L2855" s="17"/>
      <c r="M2855" s="17"/>
      <c r="N2855" s="17"/>
      <c r="O2855" s="17"/>
      <c r="P2855" s="17"/>
      <c r="Q2855" s="17"/>
      <c r="R2855" s="17"/>
      <c r="S2855" s="17"/>
      <c r="T2855" s="17"/>
      <c r="U2855" s="17"/>
      <c r="V2855" s="17"/>
      <c r="W2855" s="17"/>
      <c r="X2855" s="17"/>
      <c r="Y2855" s="17"/>
      <c r="Z2855" s="17"/>
    </row>
    <row r="2856" spans="4:26" s="2" customFormat="1" x14ac:dyDescent="0.45">
      <c r="D2856" s="305"/>
      <c r="J2856" s="251"/>
      <c r="K2856" s="251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/>
      <c r="W2856" s="17"/>
      <c r="X2856" s="17"/>
      <c r="Y2856" s="17"/>
      <c r="Z2856" s="17"/>
    </row>
    <row r="2857" spans="4:26" s="2" customFormat="1" x14ac:dyDescent="0.45">
      <c r="D2857" s="305"/>
      <c r="J2857" s="251"/>
      <c r="K2857" s="251"/>
      <c r="L2857" s="17"/>
      <c r="M2857" s="17"/>
      <c r="N2857" s="17"/>
      <c r="O2857" s="17"/>
      <c r="P2857" s="17"/>
      <c r="Q2857" s="17"/>
      <c r="R2857" s="17"/>
      <c r="S2857" s="17"/>
      <c r="T2857" s="17"/>
      <c r="U2857" s="17"/>
      <c r="V2857" s="17"/>
      <c r="W2857" s="17"/>
      <c r="X2857" s="17"/>
      <c r="Y2857" s="17"/>
      <c r="Z2857" s="17"/>
    </row>
    <row r="2858" spans="4:26" s="2" customFormat="1" x14ac:dyDescent="0.45">
      <c r="D2858" s="305"/>
      <c r="J2858" s="251"/>
      <c r="K2858" s="251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/>
      <c r="W2858" s="17"/>
      <c r="X2858" s="17"/>
      <c r="Y2858" s="17"/>
      <c r="Z2858" s="17"/>
    </row>
    <row r="2859" spans="4:26" s="2" customFormat="1" x14ac:dyDescent="0.45">
      <c r="D2859" s="305"/>
      <c r="J2859" s="251"/>
      <c r="K2859" s="251"/>
      <c r="L2859" s="17"/>
      <c r="M2859" s="17"/>
      <c r="N2859" s="17"/>
      <c r="O2859" s="17"/>
      <c r="P2859" s="17"/>
      <c r="Q2859" s="17"/>
      <c r="R2859" s="17"/>
      <c r="S2859" s="17"/>
      <c r="T2859" s="17"/>
      <c r="U2859" s="17"/>
      <c r="V2859" s="17"/>
      <c r="W2859" s="17"/>
      <c r="X2859" s="17"/>
      <c r="Y2859" s="17"/>
      <c r="Z2859" s="17"/>
    </row>
    <row r="2860" spans="4:26" s="2" customFormat="1" x14ac:dyDescent="0.45">
      <c r="D2860" s="305"/>
      <c r="J2860" s="251"/>
      <c r="K2860" s="251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</row>
    <row r="2861" spans="4:26" s="2" customFormat="1" x14ac:dyDescent="0.45">
      <c r="D2861" s="305"/>
      <c r="J2861" s="251"/>
      <c r="K2861" s="251"/>
      <c r="L2861" s="17"/>
      <c r="M2861" s="17"/>
      <c r="N2861" s="17"/>
      <c r="O2861" s="17"/>
      <c r="P2861" s="17"/>
      <c r="Q2861" s="17"/>
      <c r="R2861" s="17"/>
      <c r="S2861" s="17"/>
      <c r="T2861" s="17"/>
      <c r="U2861" s="17"/>
      <c r="V2861" s="17"/>
      <c r="W2861" s="17"/>
      <c r="X2861" s="17"/>
      <c r="Y2861" s="17"/>
      <c r="Z2861" s="17"/>
    </row>
    <row r="2862" spans="4:26" s="2" customFormat="1" x14ac:dyDescent="0.45">
      <c r="D2862" s="305"/>
      <c r="J2862" s="251"/>
      <c r="K2862" s="251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/>
      <c r="W2862" s="17"/>
      <c r="X2862" s="17"/>
      <c r="Y2862" s="17"/>
      <c r="Z2862" s="17"/>
    </row>
    <row r="2863" spans="4:26" s="2" customFormat="1" x14ac:dyDescent="0.45">
      <c r="D2863" s="305"/>
      <c r="J2863" s="251"/>
      <c r="K2863" s="251"/>
      <c r="L2863" s="17"/>
      <c r="M2863" s="17"/>
      <c r="N2863" s="17"/>
      <c r="O2863" s="17"/>
      <c r="P2863" s="17"/>
      <c r="Q2863" s="17"/>
      <c r="R2863" s="17"/>
      <c r="S2863" s="17"/>
      <c r="T2863" s="17"/>
      <c r="U2863" s="17"/>
      <c r="V2863" s="17"/>
      <c r="W2863" s="17"/>
      <c r="X2863" s="17"/>
      <c r="Y2863" s="17"/>
      <c r="Z2863" s="17"/>
    </row>
    <row r="2864" spans="4:26" s="2" customFormat="1" x14ac:dyDescent="0.45">
      <c r="D2864" s="305"/>
      <c r="J2864" s="251"/>
      <c r="K2864" s="251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</row>
    <row r="2865" spans="4:26" s="2" customFormat="1" x14ac:dyDescent="0.45">
      <c r="D2865" s="305"/>
      <c r="J2865" s="251"/>
      <c r="K2865" s="251"/>
      <c r="L2865" s="17"/>
      <c r="M2865" s="17"/>
      <c r="N2865" s="17"/>
      <c r="O2865" s="17"/>
      <c r="P2865" s="17"/>
      <c r="Q2865" s="17"/>
      <c r="R2865" s="17"/>
      <c r="S2865" s="17"/>
      <c r="T2865" s="17"/>
      <c r="U2865" s="17"/>
      <c r="V2865" s="17"/>
      <c r="W2865" s="17"/>
      <c r="X2865" s="17"/>
      <c r="Y2865" s="17"/>
      <c r="Z2865" s="17"/>
    </row>
    <row r="2866" spans="4:26" s="2" customFormat="1" x14ac:dyDescent="0.45">
      <c r="D2866" s="305"/>
      <c r="J2866" s="251"/>
      <c r="K2866" s="251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/>
      <c r="W2866" s="17"/>
      <c r="X2866" s="17"/>
      <c r="Y2866" s="17"/>
      <c r="Z2866" s="17"/>
    </row>
    <row r="2867" spans="4:26" s="2" customFormat="1" x14ac:dyDescent="0.45">
      <c r="D2867" s="305"/>
      <c r="J2867" s="251"/>
      <c r="K2867" s="251"/>
      <c r="L2867" s="17"/>
      <c r="M2867" s="17"/>
      <c r="N2867" s="17"/>
      <c r="O2867" s="17"/>
      <c r="P2867" s="17"/>
      <c r="Q2867" s="17"/>
      <c r="R2867" s="17"/>
      <c r="S2867" s="17"/>
      <c r="T2867" s="17"/>
      <c r="U2867" s="17"/>
      <c r="V2867" s="17"/>
      <c r="W2867" s="17"/>
      <c r="X2867" s="17"/>
      <c r="Y2867" s="17"/>
      <c r="Z2867" s="17"/>
    </row>
    <row r="2868" spans="4:26" s="2" customFormat="1" x14ac:dyDescent="0.45">
      <c r="D2868" s="305"/>
      <c r="J2868" s="251"/>
      <c r="K2868" s="251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</row>
    <row r="2869" spans="4:26" s="2" customFormat="1" x14ac:dyDescent="0.45">
      <c r="D2869" s="305"/>
      <c r="J2869" s="251"/>
      <c r="K2869" s="251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/>
      <c r="W2869" s="17"/>
      <c r="X2869" s="17"/>
      <c r="Y2869" s="17"/>
      <c r="Z2869" s="17"/>
    </row>
    <row r="2870" spans="4:26" s="2" customFormat="1" x14ac:dyDescent="0.45">
      <c r="D2870" s="305"/>
      <c r="J2870" s="251"/>
      <c r="K2870" s="251"/>
      <c r="L2870" s="17"/>
      <c r="M2870" s="17"/>
      <c r="N2870" s="17"/>
      <c r="O2870" s="17"/>
      <c r="P2870" s="17"/>
      <c r="Q2870" s="17"/>
      <c r="R2870" s="17"/>
      <c r="S2870" s="17"/>
      <c r="T2870" s="17"/>
      <c r="U2870" s="17"/>
      <c r="V2870" s="17"/>
      <c r="W2870" s="17"/>
      <c r="X2870" s="17"/>
      <c r="Y2870" s="17"/>
      <c r="Z2870" s="17"/>
    </row>
    <row r="2871" spans="4:26" s="2" customFormat="1" x14ac:dyDescent="0.45">
      <c r="D2871" s="305"/>
      <c r="J2871" s="251"/>
      <c r="K2871" s="251"/>
      <c r="L2871" s="17"/>
      <c r="M2871" s="17"/>
      <c r="N2871" s="17"/>
      <c r="O2871" s="17"/>
      <c r="P2871" s="17"/>
      <c r="Q2871" s="17"/>
      <c r="R2871" s="17"/>
      <c r="S2871" s="17"/>
      <c r="T2871" s="17"/>
      <c r="U2871" s="17"/>
      <c r="V2871" s="17"/>
      <c r="W2871" s="17"/>
      <c r="X2871" s="17"/>
      <c r="Y2871" s="17"/>
      <c r="Z2871" s="17"/>
    </row>
    <row r="2872" spans="4:26" s="2" customFormat="1" x14ac:dyDescent="0.45">
      <c r="D2872" s="305"/>
      <c r="J2872" s="251"/>
      <c r="K2872" s="251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/>
      <c r="W2872" s="17"/>
      <c r="X2872" s="17"/>
      <c r="Y2872" s="17"/>
      <c r="Z2872" s="17"/>
    </row>
    <row r="2873" spans="4:26" s="2" customFormat="1" x14ac:dyDescent="0.45">
      <c r="D2873" s="305"/>
      <c r="J2873" s="251"/>
      <c r="K2873" s="251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/>
      <c r="W2873" s="17"/>
      <c r="X2873" s="17"/>
      <c r="Y2873" s="17"/>
      <c r="Z2873" s="17"/>
    </row>
    <row r="2874" spans="4:26" s="2" customFormat="1" x14ac:dyDescent="0.45">
      <c r="D2874" s="305"/>
      <c r="J2874" s="251"/>
      <c r="K2874" s="251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/>
      <c r="W2874" s="17"/>
      <c r="X2874" s="17"/>
      <c r="Y2874" s="17"/>
      <c r="Z2874" s="17"/>
    </row>
    <row r="2875" spans="4:26" s="2" customFormat="1" x14ac:dyDescent="0.45">
      <c r="D2875" s="305"/>
      <c r="J2875" s="251"/>
      <c r="K2875" s="251"/>
      <c r="L2875" s="17"/>
      <c r="M2875" s="17"/>
      <c r="N2875" s="17"/>
      <c r="O2875" s="17"/>
      <c r="P2875" s="17"/>
      <c r="Q2875" s="17"/>
      <c r="R2875" s="17"/>
      <c r="S2875" s="17"/>
      <c r="T2875" s="17"/>
      <c r="U2875" s="17"/>
      <c r="V2875" s="17"/>
      <c r="W2875" s="17"/>
      <c r="X2875" s="17"/>
      <c r="Y2875" s="17"/>
      <c r="Z2875" s="17"/>
    </row>
    <row r="2876" spans="4:26" s="2" customFormat="1" x14ac:dyDescent="0.45">
      <c r="D2876" s="305"/>
      <c r="J2876" s="251"/>
      <c r="K2876" s="251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</row>
    <row r="2877" spans="4:26" s="2" customFormat="1" x14ac:dyDescent="0.45">
      <c r="D2877" s="305"/>
      <c r="J2877" s="251"/>
      <c r="K2877" s="251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/>
      <c r="W2877" s="17"/>
      <c r="X2877" s="17"/>
      <c r="Y2877" s="17"/>
      <c r="Z2877" s="17"/>
    </row>
    <row r="2878" spans="4:26" s="2" customFormat="1" x14ac:dyDescent="0.45">
      <c r="D2878" s="305"/>
      <c r="J2878" s="251"/>
      <c r="K2878" s="251"/>
      <c r="L2878" s="17"/>
      <c r="M2878" s="17"/>
      <c r="N2878" s="17"/>
      <c r="O2878" s="17"/>
      <c r="P2878" s="17"/>
      <c r="Q2878" s="17"/>
      <c r="R2878" s="17"/>
      <c r="S2878" s="17"/>
      <c r="T2878" s="17"/>
      <c r="U2878" s="17"/>
      <c r="V2878" s="17"/>
      <c r="W2878" s="17"/>
      <c r="X2878" s="17"/>
      <c r="Y2878" s="17"/>
      <c r="Z2878" s="17"/>
    </row>
    <row r="2879" spans="4:26" s="2" customFormat="1" x14ac:dyDescent="0.45">
      <c r="D2879" s="305"/>
      <c r="J2879" s="251"/>
      <c r="K2879" s="251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/>
      <c r="W2879" s="17"/>
      <c r="X2879" s="17"/>
      <c r="Y2879" s="17"/>
      <c r="Z2879" s="17"/>
    </row>
    <row r="2880" spans="4:26" s="2" customFormat="1" x14ac:dyDescent="0.45">
      <c r="D2880" s="305"/>
      <c r="J2880" s="251"/>
      <c r="K2880" s="251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/>
      <c r="W2880" s="17"/>
      <c r="X2880" s="17"/>
      <c r="Y2880" s="17"/>
      <c r="Z2880" s="17"/>
    </row>
    <row r="2881" spans="4:26" s="2" customFormat="1" x14ac:dyDescent="0.45">
      <c r="D2881" s="305"/>
      <c r="J2881" s="251"/>
      <c r="K2881" s="251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/>
      <c r="W2881" s="17"/>
      <c r="X2881" s="17"/>
      <c r="Y2881" s="17"/>
      <c r="Z2881" s="17"/>
    </row>
    <row r="2882" spans="4:26" s="2" customFormat="1" x14ac:dyDescent="0.45">
      <c r="D2882" s="305"/>
      <c r="J2882" s="251"/>
      <c r="K2882" s="251"/>
      <c r="L2882" s="17"/>
      <c r="M2882" s="17"/>
      <c r="N2882" s="17"/>
      <c r="O2882" s="17"/>
      <c r="P2882" s="17"/>
      <c r="Q2882" s="17"/>
      <c r="R2882" s="17"/>
      <c r="S2882" s="17"/>
      <c r="T2882" s="17"/>
      <c r="U2882" s="17"/>
      <c r="V2882" s="17"/>
      <c r="W2882" s="17"/>
      <c r="X2882" s="17"/>
      <c r="Y2882" s="17"/>
      <c r="Z2882" s="17"/>
    </row>
    <row r="2883" spans="4:26" s="2" customFormat="1" x14ac:dyDescent="0.45">
      <c r="D2883" s="305"/>
      <c r="J2883" s="251"/>
      <c r="K2883" s="251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/>
      <c r="W2883" s="17"/>
      <c r="X2883" s="17"/>
      <c r="Y2883" s="17"/>
      <c r="Z2883" s="17"/>
    </row>
    <row r="2884" spans="4:26" s="2" customFormat="1" x14ac:dyDescent="0.45">
      <c r="D2884" s="305"/>
      <c r="J2884" s="251"/>
      <c r="K2884" s="251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/>
      <c r="W2884" s="17"/>
      <c r="X2884" s="17"/>
      <c r="Y2884" s="17"/>
      <c r="Z2884" s="17"/>
    </row>
    <row r="2885" spans="4:26" s="2" customFormat="1" x14ac:dyDescent="0.45">
      <c r="D2885" s="305"/>
      <c r="J2885" s="251"/>
      <c r="K2885" s="251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/>
      <c r="W2885" s="17"/>
      <c r="X2885" s="17"/>
      <c r="Y2885" s="17"/>
      <c r="Z2885" s="17"/>
    </row>
    <row r="2886" spans="4:26" s="2" customFormat="1" x14ac:dyDescent="0.45">
      <c r="D2886" s="305"/>
      <c r="J2886" s="251"/>
      <c r="K2886" s="251"/>
      <c r="L2886" s="17"/>
      <c r="M2886" s="17"/>
      <c r="N2886" s="17"/>
      <c r="O2886" s="17"/>
      <c r="P2886" s="17"/>
      <c r="Q2886" s="17"/>
      <c r="R2886" s="17"/>
      <c r="S2886" s="17"/>
      <c r="T2886" s="17"/>
      <c r="U2886" s="17"/>
      <c r="V2886" s="17"/>
      <c r="W2886" s="17"/>
      <c r="X2886" s="17"/>
      <c r="Y2886" s="17"/>
      <c r="Z2886" s="17"/>
    </row>
    <row r="2887" spans="4:26" s="2" customFormat="1" x14ac:dyDescent="0.45">
      <c r="D2887" s="305"/>
      <c r="J2887" s="251"/>
      <c r="K2887" s="251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/>
      <c r="W2887" s="17"/>
      <c r="X2887" s="17"/>
      <c r="Y2887" s="17"/>
      <c r="Z2887" s="17"/>
    </row>
    <row r="2888" spans="4:26" s="2" customFormat="1" x14ac:dyDescent="0.45">
      <c r="D2888" s="305"/>
      <c r="J2888" s="251"/>
      <c r="K2888" s="251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/>
      <c r="W2888" s="17"/>
      <c r="X2888" s="17"/>
      <c r="Y2888" s="17"/>
      <c r="Z2888" s="17"/>
    </row>
    <row r="2889" spans="4:26" s="2" customFormat="1" x14ac:dyDescent="0.45">
      <c r="D2889" s="305"/>
      <c r="J2889" s="251"/>
      <c r="K2889" s="251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/>
      <c r="W2889" s="17"/>
      <c r="X2889" s="17"/>
      <c r="Y2889" s="17"/>
      <c r="Z2889" s="17"/>
    </row>
    <row r="2890" spans="4:26" s="2" customFormat="1" x14ac:dyDescent="0.45">
      <c r="D2890" s="305"/>
      <c r="J2890" s="251"/>
      <c r="K2890" s="251"/>
      <c r="L2890" s="17"/>
      <c r="M2890" s="17"/>
      <c r="N2890" s="17"/>
      <c r="O2890" s="17"/>
      <c r="P2890" s="17"/>
      <c r="Q2890" s="17"/>
      <c r="R2890" s="17"/>
      <c r="S2890" s="17"/>
      <c r="T2890" s="17"/>
      <c r="U2890" s="17"/>
      <c r="V2890" s="17"/>
      <c r="W2890" s="17"/>
      <c r="X2890" s="17"/>
      <c r="Y2890" s="17"/>
      <c r="Z2890" s="17"/>
    </row>
    <row r="2891" spans="4:26" s="2" customFormat="1" x14ac:dyDescent="0.45">
      <c r="D2891" s="305"/>
      <c r="J2891" s="251"/>
      <c r="K2891" s="251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17"/>
      <c r="X2891" s="17"/>
      <c r="Y2891" s="17"/>
      <c r="Z2891" s="17"/>
    </row>
    <row r="2892" spans="4:26" s="2" customFormat="1" x14ac:dyDescent="0.45">
      <c r="D2892" s="305"/>
      <c r="J2892" s="251"/>
      <c r="K2892" s="251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/>
      <c r="W2892" s="17"/>
      <c r="X2892" s="17"/>
      <c r="Y2892" s="17"/>
      <c r="Z2892" s="17"/>
    </row>
    <row r="2893" spans="4:26" s="2" customFormat="1" x14ac:dyDescent="0.45">
      <c r="D2893" s="305"/>
      <c r="J2893" s="251"/>
      <c r="K2893" s="251"/>
      <c r="L2893" s="17"/>
      <c r="M2893" s="17"/>
      <c r="N2893" s="17"/>
      <c r="O2893" s="17"/>
      <c r="P2893" s="17"/>
      <c r="Q2893" s="17"/>
      <c r="R2893" s="17"/>
      <c r="S2893" s="17"/>
      <c r="T2893" s="17"/>
      <c r="U2893" s="17"/>
      <c r="V2893" s="17"/>
      <c r="W2893" s="17"/>
      <c r="X2893" s="17"/>
      <c r="Y2893" s="17"/>
      <c r="Z2893" s="17"/>
    </row>
    <row r="2894" spans="4:26" s="2" customFormat="1" x14ac:dyDescent="0.45">
      <c r="D2894" s="305"/>
      <c r="J2894" s="251"/>
      <c r="K2894" s="251"/>
      <c r="L2894" s="17"/>
      <c r="M2894" s="17"/>
      <c r="N2894" s="17"/>
      <c r="O2894" s="17"/>
      <c r="P2894" s="17"/>
      <c r="Q2894" s="17"/>
      <c r="R2894" s="17"/>
      <c r="S2894" s="17"/>
      <c r="T2894" s="17"/>
      <c r="U2894" s="17"/>
      <c r="V2894" s="17"/>
      <c r="W2894" s="17"/>
      <c r="X2894" s="17"/>
      <c r="Y2894" s="17"/>
      <c r="Z2894" s="17"/>
    </row>
    <row r="2895" spans="4:26" s="2" customFormat="1" x14ac:dyDescent="0.45">
      <c r="D2895" s="305"/>
      <c r="J2895" s="251"/>
      <c r="K2895" s="251"/>
      <c r="L2895" s="17"/>
      <c r="M2895" s="17"/>
      <c r="N2895" s="17"/>
      <c r="O2895" s="17"/>
      <c r="P2895" s="17"/>
      <c r="Q2895" s="17"/>
      <c r="R2895" s="17"/>
      <c r="S2895" s="17"/>
      <c r="T2895" s="17"/>
      <c r="U2895" s="17"/>
      <c r="V2895" s="17"/>
      <c r="W2895" s="17"/>
      <c r="X2895" s="17"/>
      <c r="Y2895" s="17"/>
      <c r="Z2895" s="17"/>
    </row>
    <row r="2896" spans="4:26" s="2" customFormat="1" x14ac:dyDescent="0.45">
      <c r="D2896" s="305"/>
      <c r="J2896" s="251"/>
      <c r="K2896" s="251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/>
      <c r="W2896" s="17"/>
      <c r="X2896" s="17"/>
      <c r="Y2896" s="17"/>
      <c r="Z2896" s="17"/>
    </row>
    <row r="2897" spans="4:26" s="2" customFormat="1" x14ac:dyDescent="0.45">
      <c r="D2897" s="305"/>
      <c r="J2897" s="251"/>
      <c r="K2897" s="251"/>
      <c r="L2897" s="17"/>
      <c r="M2897" s="17"/>
      <c r="N2897" s="17"/>
      <c r="O2897" s="17"/>
      <c r="P2897" s="17"/>
      <c r="Q2897" s="17"/>
      <c r="R2897" s="17"/>
      <c r="S2897" s="17"/>
      <c r="T2897" s="17"/>
      <c r="U2897" s="17"/>
      <c r="V2897" s="17"/>
      <c r="W2897" s="17"/>
      <c r="X2897" s="17"/>
      <c r="Y2897" s="17"/>
      <c r="Z2897" s="17"/>
    </row>
    <row r="2898" spans="4:26" s="2" customFormat="1" x14ac:dyDescent="0.45">
      <c r="D2898" s="305"/>
      <c r="J2898" s="251"/>
      <c r="K2898" s="251"/>
      <c r="L2898" s="17"/>
      <c r="M2898" s="17"/>
      <c r="N2898" s="17"/>
      <c r="O2898" s="17"/>
      <c r="P2898" s="17"/>
      <c r="Q2898" s="17"/>
      <c r="R2898" s="17"/>
      <c r="S2898" s="17"/>
      <c r="T2898" s="17"/>
      <c r="U2898" s="17"/>
      <c r="V2898" s="17"/>
      <c r="W2898" s="17"/>
      <c r="X2898" s="17"/>
      <c r="Y2898" s="17"/>
      <c r="Z2898" s="17"/>
    </row>
    <row r="2899" spans="4:26" s="2" customFormat="1" x14ac:dyDescent="0.45">
      <c r="D2899" s="305"/>
      <c r="J2899" s="251"/>
      <c r="K2899" s="251"/>
      <c r="L2899" s="17"/>
      <c r="M2899" s="17"/>
      <c r="N2899" s="17"/>
      <c r="O2899" s="17"/>
      <c r="P2899" s="17"/>
      <c r="Q2899" s="17"/>
      <c r="R2899" s="17"/>
      <c r="S2899" s="17"/>
      <c r="T2899" s="17"/>
      <c r="U2899" s="17"/>
      <c r="V2899" s="17"/>
      <c r="W2899" s="17"/>
      <c r="X2899" s="17"/>
      <c r="Y2899" s="17"/>
      <c r="Z2899" s="17"/>
    </row>
    <row r="2900" spans="4:26" s="2" customFormat="1" x14ac:dyDescent="0.45">
      <c r="D2900" s="305"/>
      <c r="J2900" s="251"/>
      <c r="K2900" s="251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17"/>
      <c r="X2900" s="17"/>
      <c r="Y2900" s="17"/>
      <c r="Z2900" s="17"/>
    </row>
    <row r="2901" spans="4:26" s="2" customFormat="1" x14ac:dyDescent="0.45">
      <c r="D2901" s="305"/>
      <c r="J2901" s="251"/>
      <c r="K2901" s="251"/>
      <c r="L2901" s="17"/>
      <c r="M2901" s="17"/>
      <c r="N2901" s="17"/>
      <c r="O2901" s="17"/>
      <c r="P2901" s="17"/>
      <c r="Q2901" s="17"/>
      <c r="R2901" s="17"/>
      <c r="S2901" s="17"/>
      <c r="T2901" s="17"/>
      <c r="U2901" s="17"/>
      <c r="V2901" s="17"/>
      <c r="W2901" s="17"/>
      <c r="X2901" s="17"/>
      <c r="Y2901" s="17"/>
      <c r="Z2901" s="17"/>
    </row>
    <row r="2902" spans="4:26" s="2" customFormat="1" x14ac:dyDescent="0.45">
      <c r="D2902" s="305"/>
      <c r="J2902" s="251"/>
      <c r="K2902" s="251"/>
      <c r="L2902" s="17"/>
      <c r="M2902" s="17"/>
      <c r="N2902" s="17"/>
      <c r="O2902" s="17"/>
      <c r="P2902" s="17"/>
      <c r="Q2902" s="17"/>
      <c r="R2902" s="17"/>
      <c r="S2902" s="17"/>
      <c r="T2902" s="17"/>
      <c r="U2902" s="17"/>
      <c r="V2902" s="17"/>
      <c r="W2902" s="17"/>
      <c r="X2902" s="17"/>
      <c r="Y2902" s="17"/>
      <c r="Z2902" s="17"/>
    </row>
    <row r="2903" spans="4:26" s="2" customFormat="1" x14ac:dyDescent="0.45">
      <c r="D2903" s="305"/>
      <c r="J2903" s="251"/>
      <c r="K2903" s="251"/>
      <c r="L2903" s="17"/>
      <c r="M2903" s="17"/>
      <c r="N2903" s="17"/>
      <c r="O2903" s="17"/>
      <c r="P2903" s="17"/>
      <c r="Q2903" s="17"/>
      <c r="R2903" s="17"/>
      <c r="S2903" s="17"/>
      <c r="T2903" s="17"/>
      <c r="U2903" s="17"/>
      <c r="V2903" s="17"/>
      <c r="W2903" s="17"/>
      <c r="X2903" s="17"/>
      <c r="Y2903" s="17"/>
      <c r="Z2903" s="17"/>
    </row>
    <row r="2904" spans="4:26" s="2" customFormat="1" x14ac:dyDescent="0.45">
      <c r="D2904" s="305"/>
      <c r="J2904" s="251"/>
      <c r="K2904" s="251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17"/>
      <c r="X2904" s="17"/>
      <c r="Y2904" s="17"/>
      <c r="Z2904" s="17"/>
    </row>
    <row r="2905" spans="4:26" s="2" customFormat="1" x14ac:dyDescent="0.45">
      <c r="D2905" s="305"/>
      <c r="J2905" s="251"/>
      <c r="K2905" s="251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/>
      <c r="W2905" s="17"/>
      <c r="X2905" s="17"/>
      <c r="Y2905" s="17"/>
      <c r="Z2905" s="17"/>
    </row>
    <row r="2906" spans="4:26" s="2" customFormat="1" x14ac:dyDescent="0.45">
      <c r="D2906" s="305"/>
      <c r="J2906" s="251"/>
      <c r="K2906" s="251"/>
      <c r="L2906" s="17"/>
      <c r="M2906" s="17"/>
      <c r="N2906" s="17"/>
      <c r="O2906" s="17"/>
      <c r="P2906" s="17"/>
      <c r="Q2906" s="17"/>
      <c r="R2906" s="17"/>
      <c r="S2906" s="17"/>
      <c r="T2906" s="17"/>
      <c r="U2906" s="17"/>
      <c r="V2906" s="17"/>
      <c r="W2906" s="17"/>
      <c r="X2906" s="17"/>
      <c r="Y2906" s="17"/>
      <c r="Z2906" s="17"/>
    </row>
    <row r="2907" spans="4:26" s="2" customFormat="1" x14ac:dyDescent="0.45">
      <c r="D2907" s="305"/>
      <c r="J2907" s="251"/>
      <c r="K2907" s="251"/>
      <c r="L2907" s="17"/>
      <c r="M2907" s="17"/>
      <c r="N2907" s="17"/>
      <c r="O2907" s="17"/>
      <c r="P2907" s="17"/>
      <c r="Q2907" s="17"/>
      <c r="R2907" s="17"/>
      <c r="S2907" s="17"/>
      <c r="T2907" s="17"/>
      <c r="U2907" s="17"/>
      <c r="V2907" s="17"/>
      <c r="W2907" s="17"/>
      <c r="X2907" s="17"/>
      <c r="Y2907" s="17"/>
      <c r="Z2907" s="17"/>
    </row>
    <row r="2908" spans="4:26" s="2" customFormat="1" x14ac:dyDescent="0.45">
      <c r="D2908" s="305"/>
      <c r="J2908" s="251"/>
      <c r="K2908" s="251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17"/>
      <c r="X2908" s="17"/>
      <c r="Y2908" s="17"/>
      <c r="Z2908" s="17"/>
    </row>
    <row r="2909" spans="4:26" s="2" customFormat="1" x14ac:dyDescent="0.45">
      <c r="D2909" s="305"/>
      <c r="J2909" s="251"/>
      <c r="K2909" s="251"/>
      <c r="L2909" s="17"/>
      <c r="M2909" s="17"/>
      <c r="N2909" s="17"/>
      <c r="O2909" s="17"/>
      <c r="P2909" s="17"/>
      <c r="Q2909" s="17"/>
      <c r="R2909" s="17"/>
      <c r="S2909" s="17"/>
      <c r="T2909" s="17"/>
      <c r="U2909" s="17"/>
      <c r="V2909" s="17"/>
      <c r="W2909" s="17"/>
      <c r="X2909" s="17"/>
      <c r="Y2909" s="17"/>
      <c r="Z2909" s="17"/>
    </row>
    <row r="2910" spans="4:26" s="2" customFormat="1" x14ac:dyDescent="0.45">
      <c r="D2910" s="305"/>
      <c r="J2910" s="251"/>
      <c r="K2910" s="251"/>
      <c r="L2910" s="17"/>
      <c r="M2910" s="17"/>
      <c r="N2910" s="17"/>
      <c r="O2910" s="17"/>
      <c r="P2910" s="17"/>
      <c r="Q2910" s="17"/>
      <c r="R2910" s="17"/>
      <c r="S2910" s="17"/>
      <c r="T2910" s="17"/>
      <c r="U2910" s="17"/>
      <c r="V2910" s="17"/>
      <c r="W2910" s="17"/>
      <c r="X2910" s="17"/>
      <c r="Y2910" s="17"/>
      <c r="Z2910" s="17"/>
    </row>
    <row r="2911" spans="4:26" s="2" customFormat="1" x14ac:dyDescent="0.45">
      <c r="D2911" s="305"/>
      <c r="J2911" s="251"/>
      <c r="K2911" s="251"/>
      <c r="L2911" s="17"/>
      <c r="M2911" s="17"/>
      <c r="N2911" s="17"/>
      <c r="O2911" s="17"/>
      <c r="P2911" s="17"/>
      <c r="Q2911" s="17"/>
      <c r="R2911" s="17"/>
      <c r="S2911" s="17"/>
      <c r="T2911" s="17"/>
      <c r="U2911" s="17"/>
      <c r="V2911" s="17"/>
      <c r="W2911" s="17"/>
      <c r="X2911" s="17"/>
      <c r="Y2911" s="17"/>
      <c r="Z2911" s="17"/>
    </row>
    <row r="2912" spans="4:26" s="2" customFormat="1" x14ac:dyDescent="0.45">
      <c r="D2912" s="305"/>
      <c r="J2912" s="251"/>
      <c r="K2912" s="251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17"/>
      <c r="X2912" s="17"/>
      <c r="Y2912" s="17"/>
      <c r="Z2912" s="17"/>
    </row>
    <row r="2913" spans="4:26" s="2" customFormat="1" x14ac:dyDescent="0.45">
      <c r="D2913" s="305"/>
      <c r="J2913" s="251"/>
      <c r="K2913" s="251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/>
      <c r="W2913" s="17"/>
      <c r="X2913" s="17"/>
      <c r="Y2913" s="17"/>
      <c r="Z2913" s="17"/>
    </row>
    <row r="2914" spans="4:26" s="2" customFormat="1" x14ac:dyDescent="0.45">
      <c r="D2914" s="305"/>
      <c r="J2914" s="251"/>
      <c r="K2914" s="251"/>
      <c r="L2914" s="17"/>
      <c r="M2914" s="17"/>
      <c r="N2914" s="17"/>
      <c r="O2914" s="17"/>
      <c r="P2914" s="17"/>
      <c r="Q2914" s="17"/>
      <c r="R2914" s="17"/>
      <c r="S2914" s="17"/>
      <c r="T2914" s="17"/>
      <c r="U2914" s="17"/>
      <c r="V2914" s="17"/>
      <c r="W2914" s="17"/>
      <c r="X2914" s="17"/>
      <c r="Y2914" s="17"/>
      <c r="Z2914" s="17"/>
    </row>
    <row r="2915" spans="4:26" s="2" customFormat="1" x14ac:dyDescent="0.45">
      <c r="D2915" s="305"/>
      <c r="J2915" s="251"/>
      <c r="K2915" s="251"/>
      <c r="L2915" s="17"/>
      <c r="M2915" s="17"/>
      <c r="N2915" s="17"/>
      <c r="O2915" s="17"/>
      <c r="P2915" s="17"/>
      <c r="Q2915" s="17"/>
      <c r="R2915" s="17"/>
      <c r="S2915" s="17"/>
      <c r="T2915" s="17"/>
      <c r="U2915" s="17"/>
      <c r="V2915" s="17"/>
      <c r="W2915" s="17"/>
      <c r="X2915" s="17"/>
      <c r="Y2915" s="17"/>
      <c r="Z2915" s="17"/>
    </row>
    <row r="2916" spans="4:26" s="2" customFormat="1" x14ac:dyDescent="0.45">
      <c r="D2916" s="305"/>
      <c r="J2916" s="251"/>
      <c r="K2916" s="251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/>
      <c r="W2916" s="17"/>
      <c r="X2916" s="17"/>
      <c r="Y2916" s="17"/>
      <c r="Z2916" s="17"/>
    </row>
    <row r="2917" spans="4:26" s="2" customFormat="1" x14ac:dyDescent="0.45">
      <c r="D2917" s="305"/>
      <c r="J2917" s="251"/>
      <c r="K2917" s="251"/>
      <c r="L2917" s="17"/>
      <c r="M2917" s="17"/>
      <c r="N2917" s="17"/>
      <c r="O2917" s="17"/>
      <c r="P2917" s="17"/>
      <c r="Q2917" s="17"/>
      <c r="R2917" s="17"/>
      <c r="S2917" s="17"/>
      <c r="T2917" s="17"/>
      <c r="U2917" s="17"/>
      <c r="V2917" s="17"/>
      <c r="W2917" s="17"/>
      <c r="X2917" s="17"/>
      <c r="Y2917" s="17"/>
      <c r="Z2917" s="17"/>
    </row>
    <row r="2918" spans="4:26" s="2" customFormat="1" x14ac:dyDescent="0.45">
      <c r="D2918" s="305"/>
      <c r="J2918" s="251"/>
      <c r="K2918" s="251"/>
      <c r="L2918" s="17"/>
      <c r="M2918" s="17"/>
      <c r="N2918" s="17"/>
      <c r="O2918" s="17"/>
      <c r="P2918" s="17"/>
      <c r="Q2918" s="17"/>
      <c r="R2918" s="17"/>
      <c r="S2918" s="17"/>
      <c r="T2918" s="17"/>
      <c r="U2918" s="17"/>
      <c r="V2918" s="17"/>
      <c r="W2918" s="17"/>
      <c r="X2918" s="17"/>
      <c r="Y2918" s="17"/>
      <c r="Z2918" s="17"/>
    </row>
    <row r="2919" spans="4:26" s="2" customFormat="1" x14ac:dyDescent="0.45">
      <c r="D2919" s="305"/>
      <c r="J2919" s="251"/>
      <c r="K2919" s="251"/>
      <c r="L2919" s="17"/>
      <c r="M2919" s="17"/>
      <c r="N2919" s="17"/>
      <c r="O2919" s="17"/>
      <c r="P2919" s="17"/>
      <c r="Q2919" s="17"/>
      <c r="R2919" s="17"/>
      <c r="S2919" s="17"/>
      <c r="T2919" s="17"/>
      <c r="U2919" s="17"/>
      <c r="V2919" s="17"/>
      <c r="W2919" s="17"/>
      <c r="X2919" s="17"/>
      <c r="Y2919" s="17"/>
      <c r="Z2919" s="17"/>
    </row>
    <row r="2920" spans="4:26" s="2" customFormat="1" x14ac:dyDescent="0.45">
      <c r="D2920" s="305"/>
      <c r="J2920" s="251"/>
      <c r="K2920" s="251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/>
      <c r="W2920" s="17"/>
      <c r="X2920" s="17"/>
      <c r="Y2920" s="17"/>
      <c r="Z2920" s="17"/>
    </row>
    <row r="2921" spans="4:26" s="2" customFormat="1" x14ac:dyDescent="0.45">
      <c r="D2921" s="305"/>
      <c r="J2921" s="251"/>
      <c r="K2921" s="251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17"/>
      <c r="X2921" s="17"/>
      <c r="Y2921" s="17"/>
      <c r="Z2921" s="17"/>
    </row>
    <row r="2922" spans="4:26" s="2" customFormat="1" x14ac:dyDescent="0.45">
      <c r="D2922" s="305"/>
      <c r="J2922" s="251"/>
      <c r="K2922" s="251"/>
      <c r="L2922" s="17"/>
      <c r="M2922" s="17"/>
      <c r="N2922" s="17"/>
      <c r="O2922" s="17"/>
      <c r="P2922" s="17"/>
      <c r="Q2922" s="17"/>
      <c r="R2922" s="17"/>
      <c r="S2922" s="17"/>
      <c r="T2922" s="17"/>
      <c r="U2922" s="17"/>
      <c r="V2922" s="17"/>
      <c r="W2922" s="17"/>
      <c r="X2922" s="17"/>
      <c r="Y2922" s="17"/>
      <c r="Z2922" s="17"/>
    </row>
    <row r="2923" spans="4:26" s="2" customFormat="1" x14ac:dyDescent="0.45">
      <c r="D2923" s="305"/>
      <c r="J2923" s="251"/>
      <c r="K2923" s="251"/>
      <c r="L2923" s="17"/>
      <c r="M2923" s="17"/>
      <c r="N2923" s="17"/>
      <c r="O2923" s="17"/>
      <c r="P2923" s="17"/>
      <c r="Q2923" s="17"/>
      <c r="R2923" s="17"/>
      <c r="S2923" s="17"/>
      <c r="T2923" s="17"/>
      <c r="U2923" s="17"/>
      <c r="V2923" s="17"/>
      <c r="W2923" s="17"/>
      <c r="X2923" s="17"/>
      <c r="Y2923" s="17"/>
      <c r="Z2923" s="17"/>
    </row>
    <row r="2924" spans="4:26" s="2" customFormat="1" x14ac:dyDescent="0.45">
      <c r="D2924" s="305"/>
      <c r="J2924" s="251"/>
      <c r="K2924" s="251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/>
      <c r="W2924" s="17"/>
      <c r="X2924" s="17"/>
      <c r="Y2924" s="17"/>
      <c r="Z2924" s="17"/>
    </row>
    <row r="2925" spans="4:26" s="2" customFormat="1" x14ac:dyDescent="0.45">
      <c r="D2925" s="305"/>
      <c r="J2925" s="251"/>
      <c r="K2925" s="251"/>
      <c r="L2925" s="17"/>
      <c r="M2925" s="17"/>
      <c r="N2925" s="17"/>
      <c r="O2925" s="17"/>
      <c r="P2925" s="17"/>
      <c r="Q2925" s="17"/>
      <c r="R2925" s="17"/>
      <c r="S2925" s="17"/>
      <c r="T2925" s="17"/>
      <c r="U2925" s="17"/>
      <c r="V2925" s="17"/>
      <c r="W2925" s="17"/>
      <c r="X2925" s="17"/>
      <c r="Y2925" s="17"/>
      <c r="Z2925" s="17"/>
    </row>
    <row r="2926" spans="4:26" s="2" customFormat="1" x14ac:dyDescent="0.45">
      <c r="D2926" s="305"/>
      <c r="J2926" s="251"/>
      <c r="K2926" s="251"/>
      <c r="L2926" s="17"/>
      <c r="M2926" s="17"/>
      <c r="N2926" s="17"/>
      <c r="O2926" s="17"/>
      <c r="P2926" s="17"/>
      <c r="Q2926" s="17"/>
      <c r="R2926" s="17"/>
      <c r="S2926" s="17"/>
      <c r="T2926" s="17"/>
      <c r="U2926" s="17"/>
      <c r="V2926" s="17"/>
      <c r="W2926" s="17"/>
      <c r="X2926" s="17"/>
      <c r="Y2926" s="17"/>
      <c r="Z2926" s="17"/>
    </row>
    <row r="2927" spans="4:26" s="2" customFormat="1" x14ac:dyDescent="0.45">
      <c r="D2927" s="305"/>
      <c r="J2927" s="251"/>
      <c r="K2927" s="251"/>
      <c r="L2927" s="17"/>
      <c r="M2927" s="17"/>
      <c r="N2927" s="17"/>
      <c r="O2927" s="17"/>
      <c r="P2927" s="17"/>
      <c r="Q2927" s="17"/>
      <c r="R2927" s="17"/>
      <c r="S2927" s="17"/>
      <c r="T2927" s="17"/>
      <c r="U2927" s="17"/>
      <c r="V2927" s="17"/>
      <c r="W2927" s="17"/>
      <c r="X2927" s="17"/>
      <c r="Y2927" s="17"/>
      <c r="Z2927" s="17"/>
    </row>
    <row r="2928" spans="4:26" s="2" customFormat="1" x14ac:dyDescent="0.45">
      <c r="D2928" s="305"/>
      <c r="J2928" s="251"/>
      <c r="K2928" s="251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/>
      <c r="W2928" s="17"/>
      <c r="X2928" s="17"/>
      <c r="Y2928" s="17"/>
      <c r="Z2928" s="17"/>
    </row>
    <row r="2929" spans="4:26" s="2" customFormat="1" x14ac:dyDescent="0.45">
      <c r="D2929" s="305"/>
      <c r="J2929" s="251"/>
      <c r="K2929" s="251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/>
      <c r="W2929" s="17"/>
      <c r="X2929" s="17"/>
      <c r="Y2929" s="17"/>
      <c r="Z2929" s="17"/>
    </row>
    <row r="2930" spans="4:26" s="2" customFormat="1" x14ac:dyDescent="0.45">
      <c r="D2930" s="305"/>
      <c r="J2930" s="251"/>
      <c r="K2930" s="251"/>
      <c r="L2930" s="17"/>
      <c r="M2930" s="17"/>
      <c r="N2930" s="17"/>
      <c r="O2930" s="17"/>
      <c r="P2930" s="17"/>
      <c r="Q2930" s="17"/>
      <c r="R2930" s="17"/>
      <c r="S2930" s="17"/>
      <c r="T2930" s="17"/>
      <c r="U2930" s="17"/>
      <c r="V2930" s="17"/>
      <c r="W2930" s="17"/>
      <c r="X2930" s="17"/>
      <c r="Y2930" s="17"/>
      <c r="Z2930" s="17"/>
    </row>
    <row r="2931" spans="4:26" s="2" customFormat="1" x14ac:dyDescent="0.45">
      <c r="D2931" s="305"/>
      <c r="J2931" s="251"/>
      <c r="K2931" s="251"/>
      <c r="L2931" s="17"/>
      <c r="M2931" s="17"/>
      <c r="N2931" s="17"/>
      <c r="O2931" s="17"/>
      <c r="P2931" s="17"/>
      <c r="Q2931" s="17"/>
      <c r="R2931" s="17"/>
      <c r="S2931" s="17"/>
      <c r="T2931" s="17"/>
      <c r="U2931" s="17"/>
      <c r="V2931" s="17"/>
      <c r="W2931" s="17"/>
      <c r="X2931" s="17"/>
      <c r="Y2931" s="17"/>
      <c r="Z2931" s="17"/>
    </row>
    <row r="2932" spans="4:26" s="2" customFormat="1" x14ac:dyDescent="0.45">
      <c r="D2932" s="305"/>
      <c r="J2932" s="251"/>
      <c r="K2932" s="251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/>
      <c r="W2932" s="17"/>
      <c r="X2932" s="17"/>
      <c r="Y2932" s="17"/>
      <c r="Z2932" s="17"/>
    </row>
    <row r="2933" spans="4:26" s="2" customFormat="1" x14ac:dyDescent="0.45">
      <c r="D2933" s="305"/>
      <c r="J2933" s="251"/>
      <c r="K2933" s="251"/>
      <c r="L2933" s="17"/>
      <c r="M2933" s="17"/>
      <c r="N2933" s="17"/>
      <c r="O2933" s="17"/>
      <c r="P2933" s="17"/>
      <c r="Q2933" s="17"/>
      <c r="R2933" s="17"/>
      <c r="S2933" s="17"/>
      <c r="T2933" s="17"/>
      <c r="U2933" s="17"/>
      <c r="V2933" s="17"/>
      <c r="W2933" s="17"/>
      <c r="X2933" s="17"/>
      <c r="Y2933" s="17"/>
      <c r="Z2933" s="17"/>
    </row>
    <row r="2934" spans="4:26" s="2" customFormat="1" x14ac:dyDescent="0.45">
      <c r="D2934" s="305"/>
      <c r="J2934" s="251"/>
      <c r="K2934" s="251"/>
      <c r="L2934" s="17"/>
      <c r="M2934" s="17"/>
      <c r="N2934" s="17"/>
      <c r="O2934" s="17"/>
      <c r="P2934" s="17"/>
      <c r="Q2934" s="17"/>
      <c r="R2934" s="17"/>
      <c r="S2934" s="17"/>
      <c r="T2934" s="17"/>
      <c r="U2934" s="17"/>
      <c r="V2934" s="17"/>
      <c r="W2934" s="17"/>
      <c r="X2934" s="17"/>
      <c r="Y2934" s="17"/>
      <c r="Z2934" s="17"/>
    </row>
    <row r="2935" spans="4:26" s="2" customFormat="1" x14ac:dyDescent="0.45">
      <c r="D2935" s="305"/>
      <c r="J2935" s="251"/>
      <c r="K2935" s="251"/>
      <c r="L2935" s="17"/>
      <c r="M2935" s="17"/>
      <c r="N2935" s="17"/>
      <c r="O2935" s="17"/>
      <c r="P2935" s="17"/>
      <c r="Q2935" s="17"/>
      <c r="R2935" s="17"/>
      <c r="S2935" s="17"/>
      <c r="T2935" s="17"/>
      <c r="U2935" s="17"/>
      <c r="V2935" s="17"/>
      <c r="W2935" s="17"/>
      <c r="X2935" s="17"/>
      <c r="Y2935" s="17"/>
      <c r="Z2935" s="17"/>
    </row>
    <row r="2936" spans="4:26" s="2" customFormat="1" x14ac:dyDescent="0.45">
      <c r="D2936" s="305"/>
      <c r="J2936" s="251"/>
      <c r="K2936" s="251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/>
      <c r="W2936" s="17"/>
      <c r="X2936" s="17"/>
      <c r="Y2936" s="17"/>
      <c r="Z2936" s="17"/>
    </row>
    <row r="2937" spans="4:26" s="2" customFormat="1" x14ac:dyDescent="0.45">
      <c r="D2937" s="305"/>
      <c r="J2937" s="251"/>
      <c r="K2937" s="251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/>
      <c r="W2937" s="17"/>
      <c r="X2937" s="17"/>
      <c r="Y2937" s="17"/>
      <c r="Z2937" s="17"/>
    </row>
    <row r="2938" spans="4:26" s="2" customFormat="1" x14ac:dyDescent="0.45">
      <c r="D2938" s="305"/>
      <c r="J2938" s="251"/>
      <c r="K2938" s="251"/>
      <c r="L2938" s="17"/>
      <c r="M2938" s="17"/>
      <c r="N2938" s="17"/>
      <c r="O2938" s="17"/>
      <c r="P2938" s="17"/>
      <c r="Q2938" s="17"/>
      <c r="R2938" s="17"/>
      <c r="S2938" s="17"/>
      <c r="T2938" s="17"/>
      <c r="U2938" s="17"/>
      <c r="V2938" s="17"/>
      <c r="W2938" s="17"/>
      <c r="X2938" s="17"/>
      <c r="Y2938" s="17"/>
      <c r="Z2938" s="17"/>
    </row>
    <row r="2939" spans="4:26" s="2" customFormat="1" x14ac:dyDescent="0.45">
      <c r="D2939" s="305"/>
      <c r="J2939" s="251"/>
      <c r="K2939" s="251"/>
      <c r="L2939" s="17"/>
      <c r="M2939" s="17"/>
      <c r="N2939" s="17"/>
      <c r="O2939" s="17"/>
      <c r="P2939" s="17"/>
      <c r="Q2939" s="17"/>
      <c r="R2939" s="17"/>
      <c r="S2939" s="17"/>
      <c r="T2939" s="17"/>
      <c r="U2939" s="17"/>
      <c r="V2939" s="17"/>
      <c r="W2939" s="17"/>
      <c r="X2939" s="17"/>
      <c r="Y2939" s="17"/>
      <c r="Z2939" s="17"/>
    </row>
    <row r="2940" spans="4:26" s="2" customFormat="1" x14ac:dyDescent="0.45">
      <c r="D2940" s="305"/>
      <c r="J2940" s="251"/>
      <c r="K2940" s="251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/>
      <c r="W2940" s="17"/>
      <c r="X2940" s="17"/>
      <c r="Y2940" s="17"/>
      <c r="Z2940" s="17"/>
    </row>
    <row r="2941" spans="4:26" s="2" customFormat="1" x14ac:dyDescent="0.45">
      <c r="D2941" s="305"/>
      <c r="J2941" s="251"/>
      <c r="K2941" s="251"/>
      <c r="L2941" s="17"/>
      <c r="M2941" s="17"/>
      <c r="N2941" s="17"/>
      <c r="O2941" s="17"/>
      <c r="P2941" s="17"/>
      <c r="Q2941" s="17"/>
      <c r="R2941" s="17"/>
      <c r="S2941" s="17"/>
      <c r="T2941" s="17"/>
      <c r="U2941" s="17"/>
      <c r="V2941" s="17"/>
      <c r="W2941" s="17"/>
      <c r="X2941" s="17"/>
      <c r="Y2941" s="17"/>
      <c r="Z2941" s="17"/>
    </row>
    <row r="2942" spans="4:26" s="2" customFormat="1" x14ac:dyDescent="0.45">
      <c r="D2942" s="305"/>
      <c r="J2942" s="251"/>
      <c r="K2942" s="251"/>
      <c r="L2942" s="17"/>
      <c r="M2942" s="17"/>
      <c r="N2942" s="17"/>
      <c r="O2942" s="17"/>
      <c r="P2942" s="17"/>
      <c r="Q2942" s="17"/>
      <c r="R2942" s="17"/>
      <c r="S2942" s="17"/>
      <c r="T2942" s="17"/>
      <c r="U2942" s="17"/>
      <c r="V2942" s="17"/>
      <c r="W2942" s="17"/>
      <c r="X2942" s="17"/>
      <c r="Y2942" s="17"/>
      <c r="Z2942" s="17"/>
    </row>
    <row r="2943" spans="4:26" s="2" customFormat="1" x14ac:dyDescent="0.45">
      <c r="D2943" s="305"/>
      <c r="J2943" s="251"/>
      <c r="K2943" s="251"/>
      <c r="L2943" s="17"/>
      <c r="M2943" s="17"/>
      <c r="N2943" s="17"/>
      <c r="O2943" s="17"/>
      <c r="P2943" s="17"/>
      <c r="Q2943" s="17"/>
      <c r="R2943" s="17"/>
      <c r="S2943" s="17"/>
      <c r="T2943" s="17"/>
      <c r="U2943" s="17"/>
      <c r="V2943" s="17"/>
      <c r="W2943" s="17"/>
      <c r="X2943" s="17"/>
      <c r="Y2943" s="17"/>
      <c r="Z2943" s="17"/>
    </row>
    <row r="2944" spans="4:26" s="2" customFormat="1" x14ac:dyDescent="0.45">
      <c r="D2944" s="305"/>
      <c r="J2944" s="251"/>
      <c r="K2944" s="251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/>
      <c r="W2944" s="17"/>
      <c r="X2944" s="17"/>
      <c r="Y2944" s="17"/>
      <c r="Z2944" s="17"/>
    </row>
    <row r="2945" spans="4:26" s="2" customFormat="1" x14ac:dyDescent="0.45">
      <c r="D2945" s="305"/>
      <c r="J2945" s="251"/>
      <c r="K2945" s="251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/>
      <c r="W2945" s="17"/>
      <c r="X2945" s="17"/>
      <c r="Y2945" s="17"/>
      <c r="Z2945" s="17"/>
    </row>
    <row r="2946" spans="4:26" s="2" customFormat="1" x14ac:dyDescent="0.45">
      <c r="D2946" s="305"/>
      <c r="J2946" s="251"/>
      <c r="K2946" s="251"/>
      <c r="L2946" s="17"/>
      <c r="M2946" s="17"/>
      <c r="N2946" s="17"/>
      <c r="O2946" s="17"/>
      <c r="P2946" s="17"/>
      <c r="Q2946" s="17"/>
      <c r="R2946" s="17"/>
      <c r="S2946" s="17"/>
      <c r="T2946" s="17"/>
      <c r="U2946" s="17"/>
      <c r="V2946" s="17"/>
      <c r="W2946" s="17"/>
      <c r="X2946" s="17"/>
      <c r="Y2946" s="17"/>
      <c r="Z2946" s="17"/>
    </row>
    <row r="2947" spans="4:26" s="2" customFormat="1" x14ac:dyDescent="0.45">
      <c r="D2947" s="305"/>
      <c r="J2947" s="251"/>
      <c r="K2947" s="251"/>
      <c r="L2947" s="17"/>
      <c r="M2947" s="17"/>
      <c r="N2947" s="17"/>
      <c r="O2947" s="17"/>
      <c r="P2947" s="17"/>
      <c r="Q2947" s="17"/>
      <c r="R2947" s="17"/>
      <c r="S2947" s="17"/>
      <c r="T2947" s="17"/>
      <c r="U2947" s="17"/>
      <c r="V2947" s="17"/>
      <c r="W2947" s="17"/>
      <c r="X2947" s="17"/>
      <c r="Y2947" s="17"/>
      <c r="Z2947" s="17"/>
    </row>
    <row r="2948" spans="4:26" s="2" customFormat="1" x14ac:dyDescent="0.45">
      <c r="D2948" s="305"/>
      <c r="J2948" s="251"/>
      <c r="K2948" s="251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/>
      <c r="W2948" s="17"/>
      <c r="X2948" s="17"/>
      <c r="Y2948" s="17"/>
      <c r="Z2948" s="17"/>
    </row>
    <row r="2949" spans="4:26" s="2" customFormat="1" x14ac:dyDescent="0.45">
      <c r="D2949" s="305"/>
      <c r="J2949" s="251"/>
      <c r="K2949" s="251"/>
      <c r="L2949" s="17"/>
      <c r="M2949" s="17"/>
      <c r="N2949" s="17"/>
      <c r="O2949" s="17"/>
      <c r="P2949" s="17"/>
      <c r="Q2949" s="17"/>
      <c r="R2949" s="17"/>
      <c r="S2949" s="17"/>
      <c r="T2949" s="17"/>
      <c r="U2949" s="17"/>
      <c r="V2949" s="17"/>
      <c r="W2949" s="17"/>
      <c r="X2949" s="17"/>
      <c r="Y2949" s="17"/>
      <c r="Z2949" s="17"/>
    </row>
    <row r="2950" spans="4:26" s="2" customFormat="1" x14ac:dyDescent="0.45">
      <c r="D2950" s="305"/>
      <c r="J2950" s="251"/>
      <c r="K2950" s="251"/>
      <c r="L2950" s="17"/>
      <c r="M2950" s="17"/>
      <c r="N2950" s="17"/>
      <c r="O2950" s="17"/>
      <c r="P2950" s="17"/>
      <c r="Q2950" s="17"/>
      <c r="R2950" s="17"/>
      <c r="S2950" s="17"/>
      <c r="T2950" s="17"/>
      <c r="U2950" s="17"/>
      <c r="V2950" s="17"/>
      <c r="W2950" s="17"/>
      <c r="X2950" s="17"/>
      <c r="Y2950" s="17"/>
      <c r="Z2950" s="17"/>
    </row>
    <row r="2951" spans="4:26" s="2" customFormat="1" x14ac:dyDescent="0.45">
      <c r="D2951" s="305"/>
      <c r="J2951" s="251"/>
      <c r="K2951" s="251"/>
      <c r="L2951" s="17"/>
      <c r="M2951" s="17"/>
      <c r="N2951" s="17"/>
      <c r="O2951" s="17"/>
      <c r="P2951" s="17"/>
      <c r="Q2951" s="17"/>
      <c r="R2951" s="17"/>
      <c r="S2951" s="17"/>
      <c r="T2951" s="17"/>
      <c r="U2951" s="17"/>
      <c r="V2951" s="17"/>
      <c r="W2951" s="17"/>
      <c r="X2951" s="17"/>
      <c r="Y2951" s="17"/>
      <c r="Z2951" s="17"/>
    </row>
    <row r="2952" spans="4:26" s="2" customFormat="1" x14ac:dyDescent="0.45">
      <c r="D2952" s="305"/>
      <c r="J2952" s="251"/>
      <c r="K2952" s="251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/>
      <c r="W2952" s="17"/>
      <c r="X2952" s="17"/>
      <c r="Y2952" s="17"/>
      <c r="Z2952" s="17"/>
    </row>
    <row r="2953" spans="4:26" s="2" customFormat="1" x14ac:dyDescent="0.45">
      <c r="D2953" s="305"/>
      <c r="J2953" s="251"/>
      <c r="K2953" s="251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17"/>
      <c r="X2953" s="17"/>
      <c r="Y2953" s="17"/>
      <c r="Z2953" s="17"/>
    </row>
    <row r="2954" spans="4:26" s="2" customFormat="1" x14ac:dyDescent="0.45">
      <c r="D2954" s="305"/>
      <c r="J2954" s="251"/>
      <c r="K2954" s="251"/>
      <c r="L2954" s="17"/>
      <c r="M2954" s="17"/>
      <c r="N2954" s="17"/>
      <c r="O2954" s="17"/>
      <c r="P2954" s="17"/>
      <c r="Q2954" s="17"/>
      <c r="R2954" s="17"/>
      <c r="S2954" s="17"/>
      <c r="T2954" s="17"/>
      <c r="U2954" s="17"/>
      <c r="V2954" s="17"/>
      <c r="W2954" s="17"/>
      <c r="X2954" s="17"/>
      <c r="Y2954" s="17"/>
      <c r="Z2954" s="17"/>
    </row>
    <row r="2955" spans="4:26" s="2" customFormat="1" x14ac:dyDescent="0.45">
      <c r="D2955" s="305"/>
      <c r="J2955" s="251"/>
      <c r="K2955" s="251"/>
      <c r="L2955" s="17"/>
      <c r="M2955" s="17"/>
      <c r="N2955" s="17"/>
      <c r="O2955" s="17"/>
      <c r="P2955" s="17"/>
      <c r="Q2955" s="17"/>
      <c r="R2955" s="17"/>
      <c r="S2955" s="17"/>
      <c r="T2955" s="17"/>
      <c r="U2955" s="17"/>
      <c r="V2955" s="17"/>
      <c r="W2955" s="17"/>
      <c r="X2955" s="17"/>
      <c r="Y2955" s="17"/>
      <c r="Z2955" s="17"/>
    </row>
    <row r="2956" spans="4:26" s="2" customFormat="1" x14ac:dyDescent="0.45">
      <c r="D2956" s="305"/>
      <c r="J2956" s="251"/>
      <c r="K2956" s="251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/>
      <c r="W2956" s="17"/>
      <c r="X2956" s="17"/>
      <c r="Y2956" s="17"/>
      <c r="Z2956" s="17"/>
    </row>
    <row r="2957" spans="4:26" s="2" customFormat="1" x14ac:dyDescent="0.45">
      <c r="D2957" s="305"/>
      <c r="J2957" s="251"/>
      <c r="K2957" s="251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/>
      <c r="W2957" s="17"/>
      <c r="X2957" s="17"/>
      <c r="Y2957" s="17"/>
      <c r="Z2957" s="17"/>
    </row>
    <row r="2958" spans="4:26" s="2" customFormat="1" x14ac:dyDescent="0.45">
      <c r="D2958" s="305"/>
      <c r="J2958" s="251"/>
      <c r="K2958" s="251"/>
      <c r="L2958" s="17"/>
      <c r="M2958" s="17"/>
      <c r="N2958" s="17"/>
      <c r="O2958" s="17"/>
      <c r="P2958" s="17"/>
      <c r="Q2958" s="17"/>
      <c r="R2958" s="17"/>
      <c r="S2958" s="17"/>
      <c r="T2958" s="17"/>
      <c r="U2958" s="17"/>
      <c r="V2958" s="17"/>
      <c r="W2958" s="17"/>
      <c r="X2958" s="17"/>
      <c r="Y2958" s="17"/>
      <c r="Z2958" s="17"/>
    </row>
    <row r="2959" spans="4:26" s="2" customFormat="1" x14ac:dyDescent="0.45">
      <c r="D2959" s="305"/>
      <c r="J2959" s="251"/>
      <c r="K2959" s="251"/>
      <c r="L2959" s="17"/>
      <c r="M2959" s="17"/>
      <c r="N2959" s="17"/>
      <c r="O2959" s="17"/>
      <c r="P2959" s="17"/>
      <c r="Q2959" s="17"/>
      <c r="R2959" s="17"/>
      <c r="S2959" s="17"/>
      <c r="T2959" s="17"/>
      <c r="U2959" s="17"/>
      <c r="V2959" s="17"/>
      <c r="W2959" s="17"/>
      <c r="X2959" s="17"/>
      <c r="Y2959" s="17"/>
      <c r="Z2959" s="17"/>
    </row>
    <row r="2960" spans="4:26" s="2" customFormat="1" x14ac:dyDescent="0.45">
      <c r="D2960" s="305"/>
      <c r="J2960" s="251"/>
      <c r="K2960" s="251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/>
      <c r="W2960" s="17"/>
      <c r="X2960" s="17"/>
      <c r="Y2960" s="17"/>
      <c r="Z2960" s="17"/>
    </row>
    <row r="2961" spans="2:27" x14ac:dyDescent="0.45">
      <c r="B2961" s="2"/>
      <c r="C2961" s="2"/>
      <c r="D2961" s="305"/>
      <c r="E2961" s="2"/>
      <c r="F2961" s="2"/>
      <c r="G2961" s="2"/>
      <c r="H2961" s="2"/>
      <c r="I2961" s="2"/>
      <c r="J2961" s="251"/>
      <c r="K2961" s="251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/>
      <c r="W2961" s="17"/>
      <c r="X2961" s="17"/>
      <c r="Y2961" s="17"/>
      <c r="Z2961" s="17"/>
      <c r="AA2961" s="2"/>
    </row>
    <row r="2962" spans="2:27" x14ac:dyDescent="0.45">
      <c r="B2962" s="2"/>
      <c r="C2962" s="2"/>
      <c r="D2962" s="305"/>
      <c r="E2962" s="2"/>
      <c r="F2962" s="2"/>
      <c r="G2962" s="2"/>
      <c r="H2962" s="2"/>
      <c r="I2962" s="2"/>
      <c r="J2962" s="251"/>
      <c r="K2962" s="251"/>
      <c r="L2962" s="17"/>
      <c r="M2962" s="17"/>
      <c r="N2962" s="17"/>
      <c r="O2962" s="17"/>
      <c r="P2962" s="17"/>
      <c r="Q2962" s="17"/>
      <c r="R2962" s="17"/>
      <c r="S2962" s="17"/>
      <c r="T2962" s="17"/>
      <c r="U2962" s="17"/>
      <c r="V2962" s="17"/>
      <c r="W2962" s="17"/>
      <c r="X2962" s="17"/>
      <c r="Y2962" s="17"/>
      <c r="Z2962" s="17"/>
      <c r="AA2962" s="2"/>
    </row>
    <row r="2963" spans="2:27" x14ac:dyDescent="0.45">
      <c r="B2963" s="2"/>
      <c r="C2963" s="2"/>
      <c r="D2963" s="305"/>
      <c r="E2963" s="2"/>
      <c r="F2963" s="2"/>
      <c r="G2963" s="2"/>
      <c r="H2963" s="2"/>
      <c r="I2963" s="2"/>
      <c r="J2963" s="251"/>
      <c r="K2963" s="251"/>
      <c r="L2963" s="17"/>
      <c r="M2963" s="17"/>
      <c r="N2963" s="17"/>
      <c r="O2963" s="17"/>
      <c r="P2963" s="17"/>
      <c r="Q2963" s="17"/>
      <c r="R2963" s="17"/>
      <c r="S2963" s="17"/>
      <c r="T2963" s="17"/>
      <c r="U2963" s="17"/>
      <c r="V2963" s="17"/>
      <c r="W2963" s="17"/>
      <c r="X2963" s="17"/>
      <c r="Y2963" s="17"/>
      <c r="Z2963" s="17"/>
      <c r="AA2963" s="2"/>
    </row>
    <row r="2964" spans="2:27" x14ac:dyDescent="0.45">
      <c r="B2964" s="2"/>
      <c r="C2964" s="2"/>
      <c r="D2964" s="305"/>
      <c r="E2964" s="2"/>
      <c r="F2964" s="2"/>
      <c r="G2964" s="2"/>
      <c r="H2964" s="2"/>
      <c r="I2964" s="2"/>
      <c r="J2964" s="251"/>
      <c r="K2964" s="251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/>
      <c r="W2964" s="17"/>
      <c r="X2964" s="17"/>
      <c r="Y2964" s="17"/>
      <c r="Z2964" s="17"/>
      <c r="AA2964" s="2"/>
    </row>
    <row r="2965" spans="2:27" x14ac:dyDescent="0.45">
      <c r="B2965" s="2"/>
      <c r="C2965" s="2"/>
      <c r="D2965" s="305"/>
      <c r="E2965" s="2"/>
      <c r="F2965" s="2"/>
      <c r="G2965" s="2"/>
      <c r="H2965" s="2"/>
      <c r="I2965" s="2"/>
      <c r="J2965" s="251"/>
      <c r="K2965" s="251"/>
      <c r="L2965" s="17"/>
      <c r="M2965" s="17"/>
      <c r="N2965" s="17"/>
      <c r="O2965" s="17"/>
      <c r="P2965" s="17"/>
      <c r="Q2965" s="17"/>
      <c r="R2965" s="17"/>
      <c r="S2965" s="17"/>
      <c r="T2965" s="17"/>
      <c r="U2965" s="17"/>
      <c r="V2965" s="17"/>
      <c r="W2965" s="17"/>
      <c r="X2965" s="17"/>
      <c r="Y2965" s="17"/>
      <c r="Z2965" s="17"/>
      <c r="AA2965" s="2"/>
    </row>
    <row r="2966" spans="2:27" x14ac:dyDescent="0.45">
      <c r="B2966" s="2"/>
      <c r="C2966" s="2"/>
      <c r="D2966" s="305"/>
      <c r="E2966" s="2"/>
      <c r="F2966" s="2"/>
      <c r="G2966" s="2"/>
      <c r="H2966" s="2"/>
      <c r="I2966" s="2"/>
      <c r="J2966" s="251"/>
      <c r="K2966" s="251"/>
      <c r="L2966" s="17"/>
      <c r="M2966" s="17"/>
      <c r="N2966" s="17"/>
      <c r="O2966" s="17"/>
      <c r="P2966" s="17"/>
      <c r="Q2966" s="17"/>
      <c r="R2966" s="17"/>
      <c r="S2966" s="17"/>
      <c r="T2966" s="17"/>
      <c r="U2966" s="17"/>
      <c r="V2966" s="17"/>
      <c r="W2966" s="17"/>
      <c r="X2966" s="17"/>
      <c r="Y2966" s="17"/>
      <c r="Z2966" s="17"/>
      <c r="AA2966" s="2"/>
    </row>
    <row r="2967" spans="2:27" x14ac:dyDescent="0.45">
      <c r="B2967" s="2"/>
      <c r="C2967" s="2"/>
      <c r="D2967" s="305"/>
      <c r="E2967" s="2"/>
      <c r="F2967" s="2"/>
      <c r="G2967" s="2"/>
      <c r="H2967" s="2"/>
      <c r="I2967" s="2"/>
      <c r="J2967" s="251"/>
      <c r="K2967" s="251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/>
      <c r="W2967" s="17"/>
      <c r="X2967" s="17"/>
      <c r="Y2967" s="17"/>
      <c r="Z2967" s="17"/>
      <c r="AA2967" s="2"/>
    </row>
    <row r="2968" spans="2:27" x14ac:dyDescent="0.45">
      <c r="B2968" s="2"/>
      <c r="C2968" s="2"/>
      <c r="D2968" s="305"/>
      <c r="E2968" s="2"/>
      <c r="F2968" s="2"/>
      <c r="G2968" s="2"/>
      <c r="H2968" s="2"/>
      <c r="I2968" s="2"/>
      <c r="J2968" s="251"/>
      <c r="K2968" s="251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/>
      <c r="X2968" s="17"/>
      <c r="Y2968" s="17"/>
      <c r="Z2968" s="17"/>
      <c r="AA2968" s="2"/>
    </row>
    <row r="2969" spans="2:27" x14ac:dyDescent="0.45">
      <c r="B2969" s="2"/>
      <c r="C2969" s="2"/>
      <c r="D2969" s="305"/>
      <c r="E2969" s="2"/>
      <c r="F2969" s="2"/>
      <c r="G2969" s="2"/>
      <c r="H2969" s="2"/>
      <c r="I2969" s="2"/>
      <c r="J2969" s="251"/>
      <c r="K2969" s="251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/>
      <c r="W2969" s="17"/>
      <c r="X2969" s="17"/>
      <c r="Y2969" s="17"/>
      <c r="Z2969" s="17"/>
      <c r="AA2969" s="2"/>
    </row>
    <row r="2970" spans="2:27" x14ac:dyDescent="0.45">
      <c r="B2970" s="2"/>
      <c r="C2970" s="2"/>
      <c r="D2970" s="305"/>
      <c r="E2970" s="2"/>
      <c r="F2970" s="2"/>
      <c r="G2970" s="2"/>
      <c r="H2970" s="2"/>
      <c r="I2970" s="2"/>
      <c r="J2970" s="251"/>
      <c r="K2970" s="251"/>
      <c r="L2970" s="17"/>
      <c r="M2970" s="17"/>
      <c r="N2970" s="17"/>
      <c r="O2970" s="17"/>
      <c r="P2970" s="17"/>
      <c r="Q2970" s="17"/>
      <c r="R2970" s="17"/>
      <c r="S2970" s="17"/>
      <c r="T2970" s="17"/>
      <c r="U2970" s="17"/>
      <c r="V2970" s="17"/>
      <c r="W2970" s="17"/>
      <c r="X2970" s="17"/>
      <c r="Y2970" s="17"/>
      <c r="Z2970" s="17"/>
      <c r="AA2970" s="2"/>
    </row>
    <row r="2971" spans="2:27" x14ac:dyDescent="0.45">
      <c r="B2971" s="2"/>
      <c r="C2971" s="2"/>
      <c r="D2971" s="305"/>
      <c r="E2971" s="2"/>
      <c r="F2971" s="2"/>
      <c r="G2971" s="2"/>
      <c r="H2971" s="2"/>
      <c r="I2971" s="2"/>
      <c r="J2971" s="251"/>
      <c r="K2971" s="251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/>
      <c r="W2971" s="17"/>
      <c r="X2971" s="17"/>
      <c r="Y2971" s="17"/>
      <c r="Z2971" s="17"/>
      <c r="AA2971" s="2"/>
    </row>
    <row r="2972" spans="2:27" x14ac:dyDescent="0.45">
      <c r="B2972" s="2"/>
      <c r="C2972" s="2"/>
      <c r="D2972" s="305"/>
      <c r="E2972" s="2"/>
      <c r="F2972" s="2"/>
      <c r="G2972" s="2"/>
      <c r="H2972" s="2"/>
      <c r="I2972" s="2"/>
      <c r="J2972" s="251"/>
      <c r="K2972" s="251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/>
      <c r="W2972" s="17"/>
      <c r="X2972" s="17"/>
      <c r="Y2972" s="17"/>
      <c r="Z2972" s="17"/>
      <c r="AA2972" s="2"/>
    </row>
    <row r="2973" spans="2:27" x14ac:dyDescent="0.45">
      <c r="B2973" s="2"/>
      <c r="C2973" s="2"/>
      <c r="D2973" s="305"/>
      <c r="E2973" s="2"/>
      <c r="F2973" s="2"/>
      <c r="G2973" s="2"/>
      <c r="H2973" s="2"/>
      <c r="I2973" s="2"/>
      <c r="J2973" s="251"/>
      <c r="K2973" s="251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/>
      <c r="W2973" s="17"/>
      <c r="X2973" s="17"/>
      <c r="Y2973" s="17"/>
      <c r="Z2973" s="17"/>
      <c r="AA2973" s="2"/>
    </row>
    <row r="2974" spans="2:27" x14ac:dyDescent="0.45">
      <c r="B2974" s="2"/>
      <c r="C2974" s="2"/>
      <c r="D2974" s="305"/>
      <c r="E2974" s="2"/>
      <c r="F2974" s="2"/>
      <c r="G2974" s="2"/>
      <c r="H2974" s="2"/>
      <c r="I2974" s="2"/>
      <c r="J2974" s="251"/>
      <c r="K2974" s="251"/>
      <c r="L2974" s="17"/>
      <c r="M2974" s="17"/>
      <c r="N2974" s="17"/>
      <c r="O2974" s="17"/>
      <c r="P2974" s="17"/>
      <c r="Q2974" s="17"/>
      <c r="R2974" s="17"/>
      <c r="S2974" s="17"/>
      <c r="T2974" s="17"/>
      <c r="U2974" s="17"/>
      <c r="V2974" s="17"/>
      <c r="W2974" s="17"/>
      <c r="X2974" s="17"/>
      <c r="Y2974" s="17"/>
      <c r="Z2974" s="17"/>
      <c r="AA2974" s="2"/>
    </row>
    <row r="2975" spans="2:27" x14ac:dyDescent="0.45">
      <c r="B2975" s="45"/>
      <c r="C2975" s="45"/>
      <c r="D2975" s="314"/>
      <c r="E2975" s="45"/>
      <c r="F2975" s="45"/>
      <c r="G2975" s="45"/>
      <c r="H2975" s="45"/>
      <c r="I2975" s="45"/>
      <c r="J2975" s="253"/>
      <c r="K2975" s="253"/>
      <c r="L2975" s="75"/>
      <c r="M2975" s="70"/>
      <c r="N2975" s="71"/>
      <c r="O2975" s="72"/>
      <c r="P2975" s="73"/>
      <c r="Q2975" s="72"/>
      <c r="R2975" s="73"/>
      <c r="S2975" s="74"/>
      <c r="T2975" s="76"/>
      <c r="U2975" s="126"/>
      <c r="V2975" s="126"/>
      <c r="W2975" s="127"/>
      <c r="X2975" s="127"/>
      <c r="Y2975" s="127"/>
      <c r="Z2975" s="127"/>
      <c r="AA2975" s="136"/>
    </row>
  </sheetData>
  <autoFilter ref="B8:AA400" xr:uid="{515F4530-8BDA-B74B-83E1-8FD3723EF06A}"/>
  <mergeCells count="2">
    <mergeCell ref="B6:E6"/>
    <mergeCell ref="B7:E7"/>
  </mergeCells>
  <phoneticPr fontId="7" type="noConversion"/>
  <hyperlinks>
    <hyperlink ref="D388" r:id="rId1" xr:uid="{451FFF19-89D7-FD42-98FD-A0F6812951AA}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23EC-F8F0-4493-86F8-306E57BF78AA}">
  <dimension ref="A1:AC86"/>
  <sheetViews>
    <sheetView topLeftCell="B1" zoomScale="80" zoomScaleNormal="80" workbookViewId="0">
      <selection activeCell="I2" sqref="I2"/>
    </sheetView>
  </sheetViews>
  <sheetFormatPr baseColWidth="10" defaultColWidth="11.3984375" defaultRowHeight="14.25" x14ac:dyDescent="0.45"/>
  <cols>
    <col min="1" max="1" width="7.86328125" hidden="1" customWidth="1"/>
    <col min="2" max="2" width="4.53125" style="178" customWidth="1"/>
    <col min="3" max="3" width="2" style="178" customWidth="1"/>
    <col min="4" max="4" width="1.6640625" style="178" customWidth="1"/>
    <col min="5" max="5" width="40.33203125" style="189" customWidth="1"/>
    <col min="6" max="6" width="9.86328125" style="178" hidden="1" customWidth="1"/>
    <col min="7" max="7" width="1.33203125" style="178" customWidth="1"/>
    <col min="8" max="8" width="22.1328125" style="178" customWidth="1"/>
    <col min="9" max="11" width="19.53125" customWidth="1"/>
    <col min="12" max="12" width="124.3984375" customWidth="1"/>
    <col min="13" max="20" width="19.53125" customWidth="1"/>
    <col min="21" max="31" width="21.1328125" customWidth="1"/>
  </cols>
  <sheetData>
    <row r="1" spans="1:29" s="2" customFormat="1" ht="31.5" customHeight="1" x14ac:dyDescent="0.45"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9" s="2" customFormat="1" ht="63" customHeight="1" x14ac:dyDescent="0.7">
      <c r="B2" s="134"/>
      <c r="C2" s="134"/>
      <c r="D2" s="134"/>
      <c r="E2" s="134"/>
      <c r="F2" s="134"/>
      <c r="G2" s="134"/>
      <c r="H2" s="134"/>
      <c r="I2" s="149" t="s">
        <v>566</v>
      </c>
      <c r="J2" s="149"/>
      <c r="K2" s="149"/>
      <c r="L2" s="135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9" s="2" customFormat="1" ht="12" customHeight="1" x14ac:dyDescent="0.45">
      <c r="B3" s="134"/>
      <c r="C3" s="134"/>
      <c r="D3" s="134"/>
      <c r="E3" s="134"/>
      <c r="F3" s="134"/>
      <c r="G3" s="134"/>
      <c r="H3" s="134"/>
      <c r="I3" s="150" t="s">
        <v>589</v>
      </c>
      <c r="J3" s="150"/>
      <c r="K3" s="150"/>
      <c r="L3" s="135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9" s="2" customFormat="1" ht="42" customHeight="1" x14ac:dyDescent="0.45">
      <c r="B4" s="134"/>
      <c r="C4" s="134"/>
      <c r="D4" s="296"/>
      <c r="E4" s="297"/>
      <c r="F4" s="297"/>
      <c r="G4" s="297"/>
      <c r="H4" s="134"/>
      <c r="I4" s="134"/>
      <c r="J4" s="134"/>
      <c r="K4" s="134"/>
      <c r="L4" s="135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9" s="2" customFormat="1" ht="72" customHeight="1" x14ac:dyDescent="0.45">
      <c r="B5" s="134"/>
      <c r="C5" s="134"/>
      <c r="D5" s="296" t="s">
        <v>484</v>
      </c>
      <c r="E5" s="297"/>
      <c r="F5" s="297"/>
      <c r="G5" s="297"/>
      <c r="H5" s="134"/>
      <c r="I5" s="134"/>
      <c r="J5" s="134"/>
      <c r="K5" s="134"/>
      <c r="L5" s="135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9" s="200" customFormat="1" ht="19.5" customHeight="1" x14ac:dyDescent="0.45">
      <c r="A6" s="197"/>
      <c r="B6" s="199"/>
      <c r="C6" s="199"/>
      <c r="D6" s="201"/>
      <c r="E6" s="186" t="s">
        <v>544</v>
      </c>
      <c r="F6" s="211" t="s">
        <v>335</v>
      </c>
      <c r="G6" s="199"/>
      <c r="H6" s="235" t="s">
        <v>575</v>
      </c>
      <c r="I6" s="197"/>
      <c r="J6" s="197"/>
      <c r="K6" s="197"/>
      <c r="L6" s="197"/>
    </row>
    <row r="7" spans="1:29" ht="14.25" customHeight="1" x14ac:dyDescent="0.45">
      <c r="A7" s="115"/>
      <c r="B7" s="184"/>
      <c r="C7" s="183"/>
      <c r="D7" s="193"/>
      <c r="E7" s="187" t="s">
        <v>338</v>
      </c>
      <c r="F7" s="168" t="str">
        <f>VLOOKUP(F8, Exceldropdowns!$A$2:$E$29, 3, FALSE)</f>
        <v>UZ10</v>
      </c>
      <c r="G7" s="169"/>
      <c r="H7" s="170" t="str">
        <f>VLOOKUP(H8, Exceldropdowns!$A$2:$E$29, 3, FALSE)</f>
        <v>UZ13</v>
      </c>
      <c r="I7" s="222" t="str">
        <f>VLOOKUP(I8, Exceldropdowns!$A$2:$E$29, 3, FALSE)</f>
        <v xml:space="preserve"> -</v>
      </c>
      <c r="J7" s="242" t="str">
        <f>VLOOKUP(J8, Exceldropdowns!$A$2:$E$29, 3, FALSE)</f>
        <v xml:space="preserve"> -</v>
      </c>
      <c r="K7" s="242" t="str">
        <f>VLOOKUP(K8, Exceldropdowns!$A$2:$E$29, 3, FALSE)</f>
        <v xml:space="preserve"> -</v>
      </c>
      <c r="L7" s="161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</row>
    <row r="8" spans="1:29" ht="14.25" customHeight="1" x14ac:dyDescent="0.45">
      <c r="A8" s="115"/>
      <c r="B8" s="183"/>
      <c r="C8" s="183"/>
      <c r="D8" s="193"/>
      <c r="E8" s="187" t="s">
        <v>339</v>
      </c>
      <c r="F8" s="171" t="s">
        <v>505</v>
      </c>
      <c r="G8" s="169"/>
      <c r="H8" s="170" t="s">
        <v>511</v>
      </c>
      <c r="I8" s="223" t="s">
        <v>545</v>
      </c>
      <c r="J8" s="243" t="s">
        <v>545</v>
      </c>
      <c r="K8" s="243" t="s">
        <v>545</v>
      </c>
      <c r="L8" s="161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</row>
    <row r="9" spans="1:29" ht="14.25" customHeight="1" x14ac:dyDescent="0.45">
      <c r="A9" s="115"/>
      <c r="B9" s="183"/>
      <c r="C9" s="183"/>
      <c r="D9" s="193"/>
      <c r="E9" s="187" t="s">
        <v>188</v>
      </c>
      <c r="F9" s="168" t="str">
        <f>VLOOKUP(F8, Exceldropdowns!$A$2:$E$29, 4, FALSE)</f>
        <v>Zürich</v>
      </c>
      <c r="G9" s="169"/>
      <c r="H9" s="170" t="str">
        <f>VLOOKUP(H8, Exceldropdowns!$A$2:$E$29, 4, FALSE)</f>
        <v>Zürich</v>
      </c>
      <c r="I9" s="222" t="str">
        <f>VLOOKUP(I8, Exceldropdowns!$A$2:$E$29, 4, FALSE)</f>
        <v xml:space="preserve"> -</v>
      </c>
      <c r="J9" s="242" t="str">
        <f>VLOOKUP(J8, Exceldropdowns!$A$2:$E$29, 4, FALSE)</f>
        <v xml:space="preserve"> -</v>
      </c>
      <c r="K9" s="242" t="str">
        <f>VLOOKUP(K8, Exceldropdowns!$A$2:$E$29, 4, FALSE)</f>
        <v xml:space="preserve"> -</v>
      </c>
      <c r="L9" s="161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</row>
    <row r="10" spans="1:29" ht="14.25" customHeight="1" x14ac:dyDescent="0.45">
      <c r="A10" s="115"/>
      <c r="B10" s="183"/>
      <c r="C10" s="183"/>
      <c r="D10" s="193"/>
      <c r="E10" s="187" t="s">
        <v>191</v>
      </c>
      <c r="F10" s="168" t="str">
        <f>VLOOKUP(F8, Exceldropdowns!$A$2:$E$29, 5, FALSE)</f>
        <v>Schweiz</v>
      </c>
      <c r="G10" s="169"/>
      <c r="H10" s="170" t="str">
        <f>VLOOKUP(H8, Exceldropdowns!$A$2:$E$29, 5, FALSE)</f>
        <v>Schweiz</v>
      </c>
      <c r="I10" s="222" t="str">
        <f>VLOOKUP(I8, Exceldropdowns!$A$2:$E$29, 5, FALSE)</f>
        <v xml:space="preserve"> -</v>
      </c>
      <c r="J10" s="242" t="str">
        <f>VLOOKUP(J8, Exceldropdowns!$A$2:$E$29, 5, FALSE)</f>
        <v xml:space="preserve"> -</v>
      </c>
      <c r="K10" s="242" t="str">
        <f>VLOOKUP(K8, Exceldropdowns!$A$2:$E$29, 5, FALSE)</f>
        <v xml:space="preserve"> -</v>
      </c>
      <c r="L10" s="161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</row>
    <row r="11" spans="1:29" ht="18" customHeight="1" x14ac:dyDescent="0.45">
      <c r="A11" s="115"/>
      <c r="B11" s="183"/>
      <c r="C11" s="183"/>
      <c r="D11" s="183"/>
      <c r="E11" s="188"/>
      <c r="F11" s="172"/>
      <c r="G11" s="172"/>
      <c r="H11" s="167"/>
      <c r="I11" s="115"/>
      <c r="J11" s="249"/>
      <c r="K11" s="115"/>
      <c r="L11" s="115"/>
    </row>
    <row r="12" spans="1:29" s="200" customFormat="1" ht="19.5" customHeight="1" x14ac:dyDescent="0.45">
      <c r="A12" s="197"/>
      <c r="B12" s="198"/>
      <c r="C12" s="299"/>
      <c r="D12" s="206"/>
      <c r="E12" s="173" t="s">
        <v>179</v>
      </c>
      <c r="F12" s="195"/>
      <c r="G12" s="172"/>
      <c r="H12" s="199"/>
      <c r="I12" s="197"/>
      <c r="J12" s="197"/>
      <c r="K12" s="197"/>
      <c r="L12" s="197"/>
    </row>
    <row r="13" spans="1:29" s="181" customFormat="1" ht="18" customHeight="1" x14ac:dyDescent="0.5">
      <c r="A13" s="180"/>
      <c r="B13" s="184"/>
      <c r="C13" s="299"/>
      <c r="D13" s="207"/>
      <c r="E13" s="303" t="s">
        <v>562</v>
      </c>
      <c r="F13" s="303"/>
      <c r="G13" s="175"/>
      <c r="H13" s="214"/>
      <c r="I13" s="221"/>
      <c r="J13" s="221"/>
      <c r="K13" s="221"/>
      <c r="L13" s="166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</row>
    <row r="14" spans="1:29" ht="14.25" customHeight="1" x14ac:dyDescent="0.45">
      <c r="A14" s="115"/>
      <c r="B14" s="183"/>
      <c r="C14" s="299"/>
      <c r="D14" s="208"/>
      <c r="E14" s="187" t="s">
        <v>570</v>
      </c>
      <c r="F14" s="218" t="str">
        <f>F5&amp;"-"&amp;F12</f>
        <v>-</v>
      </c>
      <c r="G14" s="167"/>
      <c r="H14" s="228" t="str">
        <f>H7&amp;"-"&amp;H15</f>
        <v>UZ13-001</v>
      </c>
      <c r="I14" s="229" t="str">
        <f>I7&amp;"-"&amp;I15</f>
        <v xml:space="preserve"> --</v>
      </c>
      <c r="J14" s="244" t="str">
        <f t="shared" ref="J14:K14" si="0">J7&amp;"-"&amp;J15</f>
        <v xml:space="preserve"> --</v>
      </c>
      <c r="K14" s="244" t="str">
        <f t="shared" si="0"/>
        <v xml:space="preserve"> --</v>
      </c>
      <c r="L14" s="167"/>
      <c r="M14" s="178"/>
      <c r="N14" s="178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</row>
    <row r="15" spans="1:29" ht="14.25" customHeight="1" x14ac:dyDescent="0.45">
      <c r="A15" s="115"/>
      <c r="B15" s="183"/>
      <c r="C15" s="299"/>
      <c r="D15" s="208"/>
      <c r="E15" s="179" t="s">
        <v>539</v>
      </c>
      <c r="F15" s="217"/>
      <c r="G15" s="209"/>
      <c r="H15" s="230" t="s">
        <v>577</v>
      </c>
      <c r="I15" s="231"/>
      <c r="J15" s="245"/>
      <c r="K15" s="245"/>
      <c r="L15" s="167"/>
      <c r="M15" s="178"/>
      <c r="N15" s="178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</row>
    <row r="16" spans="1:29" ht="14.25" customHeight="1" x14ac:dyDescent="0.45">
      <c r="A16" s="115"/>
      <c r="B16" s="183"/>
      <c r="C16" s="299"/>
      <c r="D16" s="208"/>
      <c r="E16" s="179" t="s">
        <v>540</v>
      </c>
      <c r="F16" s="177"/>
      <c r="G16" s="191"/>
      <c r="H16" s="228" t="s">
        <v>576</v>
      </c>
      <c r="I16" s="229"/>
      <c r="J16" s="244"/>
      <c r="K16" s="244"/>
      <c r="L16" s="167"/>
      <c r="M16" s="178"/>
      <c r="N16" s="178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</row>
    <row r="17" spans="1:29" ht="14.25" customHeight="1" x14ac:dyDescent="0.45">
      <c r="A17" s="115"/>
      <c r="B17" s="184"/>
      <c r="C17" s="299"/>
      <c r="D17" s="208"/>
      <c r="E17" s="179" t="s">
        <v>574</v>
      </c>
      <c r="F17" s="177"/>
      <c r="G17" s="191"/>
      <c r="H17" s="228">
        <v>8006</v>
      </c>
      <c r="I17" s="229"/>
      <c r="J17" s="244"/>
      <c r="K17" s="244"/>
      <c r="L17" s="167"/>
      <c r="M17" s="178"/>
      <c r="N17" s="178"/>
    </row>
    <row r="18" spans="1:29" ht="14.25" customHeight="1" x14ac:dyDescent="0.45">
      <c r="A18" s="115"/>
      <c r="B18" s="183"/>
      <c r="C18" s="299"/>
      <c r="D18" s="208"/>
      <c r="E18" s="179" t="s">
        <v>547</v>
      </c>
      <c r="F18" s="177"/>
      <c r="G18" s="191"/>
      <c r="H18" s="228">
        <v>38638</v>
      </c>
      <c r="I18" s="229"/>
      <c r="J18" s="244"/>
      <c r="K18" s="244"/>
      <c r="L18" s="167"/>
      <c r="M18" s="178"/>
      <c r="N18" s="178"/>
    </row>
    <row r="19" spans="1:29" ht="14.25" customHeight="1" x14ac:dyDescent="0.45">
      <c r="A19" s="115"/>
      <c r="B19" s="183"/>
      <c r="C19" s="299"/>
      <c r="D19" s="208"/>
      <c r="E19" s="179" t="s">
        <v>548</v>
      </c>
      <c r="F19" s="177"/>
      <c r="G19" s="191"/>
      <c r="H19" s="228">
        <v>3567</v>
      </c>
      <c r="I19" s="229"/>
      <c r="J19" s="244"/>
      <c r="K19" s="244"/>
      <c r="L19" s="167"/>
      <c r="M19" s="178"/>
      <c r="N19" s="178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</row>
    <row r="20" spans="1:29" ht="18" customHeight="1" x14ac:dyDescent="0.45">
      <c r="A20" s="115"/>
      <c r="B20" s="183"/>
      <c r="C20" s="299"/>
      <c r="D20" s="208"/>
      <c r="E20" s="303" t="s">
        <v>563</v>
      </c>
      <c r="F20" s="303"/>
      <c r="G20" s="175"/>
      <c r="H20" s="216"/>
      <c r="I20" s="220"/>
      <c r="J20" s="220"/>
      <c r="K20" s="220"/>
      <c r="L20" s="167"/>
      <c r="M20" s="178"/>
      <c r="N20" s="178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</row>
    <row r="21" spans="1:29" ht="14.25" customHeight="1" x14ac:dyDescent="0.45">
      <c r="A21" s="115"/>
      <c r="B21" s="183"/>
      <c r="C21" s="299"/>
      <c r="D21" s="208"/>
      <c r="E21" s="187" t="s">
        <v>571</v>
      </c>
      <c r="F21" s="168" t="e">
        <f>#REF! &amp;"-" &amp;#REF!</f>
        <v>#REF!</v>
      </c>
      <c r="G21" s="191"/>
      <c r="H21" s="176" t="str">
        <f>H7&amp; "-" &amp;H22</f>
        <v>UZ13-KG1</v>
      </c>
      <c r="I21" s="224" t="str">
        <f>I7&amp; "-" &amp;I22</f>
        <v xml:space="preserve"> --</v>
      </c>
      <c r="J21" s="246" t="str">
        <f t="shared" ref="J21:K21" si="1">J7&amp; "-" &amp;J22</f>
        <v xml:space="preserve"> --</v>
      </c>
      <c r="K21" s="247" t="str">
        <f t="shared" si="1"/>
        <v xml:space="preserve"> --</v>
      </c>
      <c r="L21" s="167"/>
      <c r="M21" s="178"/>
      <c r="N21" s="178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</row>
    <row r="22" spans="1:29" ht="14.25" customHeight="1" x14ac:dyDescent="0.45">
      <c r="A22" s="115"/>
      <c r="B22" s="183"/>
      <c r="C22" s="299"/>
      <c r="D22" s="208"/>
      <c r="E22" s="179" t="s">
        <v>541</v>
      </c>
      <c r="F22" s="168"/>
      <c r="G22" s="191"/>
      <c r="H22" s="176" t="s">
        <v>578</v>
      </c>
      <c r="I22" s="224"/>
      <c r="J22" s="246"/>
      <c r="K22" s="246"/>
      <c r="L22" s="167"/>
      <c r="M22" s="178"/>
      <c r="N22" s="178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</row>
    <row r="23" spans="1:29" ht="14.25" customHeight="1" x14ac:dyDescent="0.45">
      <c r="A23" s="115"/>
      <c r="B23" s="183"/>
      <c r="C23" s="299"/>
      <c r="D23" s="208"/>
      <c r="E23" s="187" t="s">
        <v>572</v>
      </c>
      <c r="F23" s="168"/>
      <c r="G23" s="191"/>
      <c r="H23" s="176" t="s">
        <v>347</v>
      </c>
      <c r="I23" s="224"/>
      <c r="J23" s="246"/>
      <c r="K23" s="246"/>
      <c r="L23" s="167"/>
      <c r="M23" s="178"/>
      <c r="N23" s="178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</row>
    <row r="24" spans="1:29" ht="14.25" customHeight="1" x14ac:dyDescent="0.45">
      <c r="A24" s="115"/>
      <c r="B24" s="183"/>
      <c r="C24" s="299"/>
      <c r="D24" s="208"/>
      <c r="E24" s="179" t="s">
        <v>552</v>
      </c>
      <c r="F24" s="177"/>
      <c r="G24" s="191"/>
      <c r="H24" s="228">
        <v>123456</v>
      </c>
      <c r="I24" s="224"/>
      <c r="J24" s="246"/>
      <c r="K24" s="246"/>
      <c r="L24" s="167"/>
      <c r="M24" s="178"/>
      <c r="N24" s="178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</row>
    <row r="25" spans="1:29" ht="14.25" customHeight="1" x14ac:dyDescent="0.45">
      <c r="A25" s="115"/>
      <c r="B25" s="183"/>
      <c r="C25" s="299"/>
      <c r="D25" s="208"/>
      <c r="E25" s="179" t="s">
        <v>551</v>
      </c>
      <c r="F25" s="177"/>
      <c r="G25" s="191"/>
      <c r="H25" s="228">
        <v>234567</v>
      </c>
      <c r="I25" s="224"/>
      <c r="J25" s="246"/>
      <c r="K25" s="246"/>
      <c r="L25" s="167"/>
      <c r="M25" s="178"/>
      <c r="N25" s="178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</row>
    <row r="26" spans="1:29" s="181" customFormat="1" ht="18" customHeight="1" x14ac:dyDescent="0.45">
      <c r="A26" s="180"/>
      <c r="B26" s="184"/>
      <c r="C26" s="299"/>
      <c r="D26" s="207"/>
      <c r="E26" s="301" t="s">
        <v>348</v>
      </c>
      <c r="F26" s="301"/>
      <c r="G26" s="174"/>
      <c r="H26" s="215"/>
      <c r="I26" s="220"/>
      <c r="J26" s="220"/>
      <c r="K26" s="220"/>
      <c r="L26" s="180"/>
    </row>
    <row r="27" spans="1:29" ht="14.25" customHeight="1" x14ac:dyDescent="0.45">
      <c r="A27" s="115"/>
      <c r="B27" s="183"/>
      <c r="C27" s="299"/>
      <c r="D27" s="208"/>
      <c r="E27" s="187" t="s">
        <v>569</v>
      </c>
      <c r="F27" s="168" t="e">
        <f>F9 &amp; "-" &amp;#REF!</f>
        <v>#REF!</v>
      </c>
      <c r="G27" s="192"/>
      <c r="H27" s="170" t="str">
        <f>H7&amp; "-" &amp;H28</f>
        <v>UZ13-KOL</v>
      </c>
      <c r="I27" s="222" t="str">
        <f>I7&amp; "-" &amp;I28</f>
        <v xml:space="preserve"> --</v>
      </c>
      <c r="J27" s="242" t="str">
        <f t="shared" ref="J27:K27" si="2">J7&amp; "-" &amp;J28</f>
        <v xml:space="preserve"> --</v>
      </c>
      <c r="K27" s="242" t="str">
        <f t="shared" si="2"/>
        <v xml:space="preserve"> --</v>
      </c>
      <c r="L27" s="115"/>
    </row>
    <row r="28" spans="1:29" ht="14.25" customHeight="1" x14ac:dyDescent="0.45">
      <c r="A28" s="115"/>
      <c r="B28" s="183"/>
      <c r="C28" s="299"/>
      <c r="D28" s="208"/>
      <c r="E28" s="187" t="s">
        <v>554</v>
      </c>
      <c r="F28" s="171"/>
      <c r="G28" s="192"/>
      <c r="H28" s="176" t="s">
        <v>347</v>
      </c>
      <c r="I28" s="224"/>
      <c r="J28" s="246"/>
      <c r="K28" s="246"/>
      <c r="L28" s="115"/>
    </row>
    <row r="29" spans="1:29" ht="14.25" customHeight="1" x14ac:dyDescent="0.45">
      <c r="A29" s="115"/>
      <c r="B29" s="183"/>
      <c r="C29" s="299"/>
      <c r="D29" s="208"/>
      <c r="E29" s="187" t="s">
        <v>539</v>
      </c>
      <c r="F29" s="168" t="e">
        <f>F10 &amp; "-" &amp;#REF!</f>
        <v>#REF!</v>
      </c>
      <c r="G29" s="192"/>
      <c r="H29" s="219" t="str">
        <f>H15</f>
        <v>001</v>
      </c>
      <c r="I29" s="225"/>
      <c r="J29" s="248"/>
      <c r="K29" s="248"/>
      <c r="L29" s="115"/>
    </row>
    <row r="30" spans="1:29" ht="14.25" customHeight="1" x14ac:dyDescent="0.45">
      <c r="A30" s="115"/>
      <c r="B30" s="184"/>
      <c r="C30" s="299"/>
      <c r="D30" s="208"/>
      <c r="E30" s="187" t="s">
        <v>350</v>
      </c>
      <c r="F30" s="171"/>
      <c r="G30" s="192"/>
      <c r="H30" s="96" t="s">
        <v>352</v>
      </c>
      <c r="I30" s="232"/>
      <c r="J30" s="226"/>
      <c r="K30" s="226"/>
      <c r="L30" s="115"/>
    </row>
    <row r="31" spans="1:29" ht="14.25" customHeight="1" x14ac:dyDescent="0.45">
      <c r="A31" s="115"/>
      <c r="B31" s="184"/>
      <c r="C31" s="299"/>
      <c r="D31" s="208"/>
      <c r="E31" s="187" t="s">
        <v>351</v>
      </c>
      <c r="F31" s="171"/>
      <c r="G31" s="192"/>
      <c r="H31" s="228">
        <v>71</v>
      </c>
      <c r="I31" s="224"/>
      <c r="J31" s="246"/>
      <c r="K31" s="246"/>
      <c r="L31" s="115"/>
    </row>
    <row r="32" spans="1:29" ht="14.25" customHeight="1" x14ac:dyDescent="0.45">
      <c r="A32" s="115"/>
      <c r="B32" s="184"/>
      <c r="C32" s="299"/>
      <c r="D32" s="208"/>
      <c r="E32" s="187" t="s">
        <v>573</v>
      </c>
      <c r="F32" s="171"/>
      <c r="G32" s="192"/>
      <c r="H32" s="228">
        <v>8006</v>
      </c>
      <c r="I32" s="224"/>
      <c r="J32" s="246"/>
      <c r="K32" s="246"/>
      <c r="L32" s="115"/>
    </row>
    <row r="33" spans="1:12" ht="14.25" customHeight="1" x14ac:dyDescent="0.45">
      <c r="A33" s="115"/>
      <c r="B33" s="184"/>
      <c r="C33" s="299"/>
      <c r="D33" s="208"/>
      <c r="E33" s="187" t="s">
        <v>568</v>
      </c>
      <c r="F33" s="171"/>
      <c r="G33" s="192"/>
      <c r="H33" s="228" t="s">
        <v>352</v>
      </c>
      <c r="I33" s="224"/>
      <c r="J33" s="246"/>
      <c r="K33" s="246"/>
      <c r="L33" s="115"/>
    </row>
    <row r="34" spans="1:12" ht="14.25" customHeight="1" x14ac:dyDescent="0.45">
      <c r="A34" s="115"/>
      <c r="B34" s="184"/>
      <c r="C34" s="299"/>
      <c r="D34" s="208"/>
      <c r="E34" s="187" t="s">
        <v>378</v>
      </c>
      <c r="F34" s="171"/>
      <c r="G34" s="192"/>
      <c r="H34" s="228">
        <v>71</v>
      </c>
      <c r="I34" s="224"/>
      <c r="J34" s="246"/>
      <c r="K34" s="246"/>
      <c r="L34" s="115"/>
    </row>
    <row r="35" spans="1:12" ht="14.25" customHeight="1" x14ac:dyDescent="0.45">
      <c r="A35" s="115"/>
      <c r="B35" s="184"/>
      <c r="C35" s="299"/>
      <c r="D35" s="208"/>
      <c r="E35" s="187" t="s">
        <v>194</v>
      </c>
      <c r="F35" s="171"/>
      <c r="G35" s="192"/>
      <c r="H35" s="228">
        <v>8006</v>
      </c>
      <c r="I35" s="224"/>
      <c r="J35" s="246"/>
      <c r="K35" s="246"/>
      <c r="L35" s="115"/>
    </row>
    <row r="36" spans="1:12" ht="14.25" customHeight="1" x14ac:dyDescent="0.45">
      <c r="A36" s="115"/>
      <c r="B36" s="184"/>
      <c r="C36" s="299"/>
      <c r="D36" s="208"/>
      <c r="E36" s="187" t="s">
        <v>368</v>
      </c>
      <c r="F36" s="171"/>
      <c r="G36" s="192"/>
      <c r="H36" s="176" t="s">
        <v>579</v>
      </c>
      <c r="I36" s="224"/>
      <c r="J36" s="246"/>
      <c r="K36" s="246"/>
      <c r="L36" s="115"/>
    </row>
    <row r="37" spans="1:12" ht="14.25" customHeight="1" x14ac:dyDescent="0.45">
      <c r="A37" s="115"/>
      <c r="B37" s="184"/>
      <c r="C37" s="299"/>
      <c r="D37" s="208"/>
      <c r="E37" s="187" t="s">
        <v>552</v>
      </c>
      <c r="F37" s="171"/>
      <c r="G37" s="192"/>
      <c r="H37" s="228">
        <v>23456</v>
      </c>
      <c r="I37" s="224"/>
      <c r="J37" s="246"/>
      <c r="K37" s="246"/>
      <c r="L37" s="115"/>
    </row>
    <row r="38" spans="1:12" ht="14.25" customHeight="1" x14ac:dyDescent="0.45">
      <c r="A38" s="115"/>
      <c r="B38" s="184"/>
      <c r="C38" s="299"/>
      <c r="D38" s="208"/>
      <c r="E38" s="187" t="s">
        <v>551</v>
      </c>
      <c r="F38" s="171"/>
      <c r="G38" s="192"/>
      <c r="H38" s="228">
        <v>34567</v>
      </c>
      <c r="I38" s="224"/>
      <c r="J38" s="246"/>
      <c r="K38" s="246"/>
      <c r="L38" s="115"/>
    </row>
    <row r="39" spans="1:12" ht="14.25" customHeight="1" x14ac:dyDescent="0.45">
      <c r="A39" s="115"/>
      <c r="B39" s="184"/>
      <c r="C39" s="299"/>
      <c r="D39" s="208"/>
      <c r="E39" s="187" t="s">
        <v>550</v>
      </c>
      <c r="F39" s="171"/>
      <c r="G39" s="192"/>
      <c r="H39" s="228">
        <v>12345</v>
      </c>
      <c r="I39" s="224"/>
      <c r="J39" s="246"/>
      <c r="K39" s="246"/>
      <c r="L39" s="115"/>
    </row>
    <row r="40" spans="1:12" ht="14.25" customHeight="1" x14ac:dyDescent="0.45">
      <c r="A40" s="115"/>
      <c r="B40" s="184"/>
      <c r="C40" s="299"/>
      <c r="D40" s="208"/>
      <c r="E40" s="187" t="s">
        <v>199</v>
      </c>
      <c r="F40" s="171"/>
      <c r="G40" s="192"/>
      <c r="H40" s="236">
        <v>1912</v>
      </c>
      <c r="I40" s="224"/>
      <c r="J40" s="246"/>
      <c r="K40" s="246"/>
      <c r="L40" s="115"/>
    </row>
    <row r="41" spans="1:12" ht="14.25" customHeight="1" x14ac:dyDescent="0.45">
      <c r="A41" s="115"/>
      <c r="B41" s="184"/>
      <c r="C41" s="299"/>
      <c r="D41" s="208"/>
      <c r="E41" s="187" t="s">
        <v>417</v>
      </c>
      <c r="F41" s="171"/>
      <c r="G41" s="192"/>
      <c r="H41" s="228">
        <v>1980</v>
      </c>
      <c r="I41" s="224"/>
      <c r="J41" s="246"/>
      <c r="K41" s="246"/>
      <c r="L41" s="115"/>
    </row>
    <row r="42" spans="1:12" ht="14.25" customHeight="1" x14ac:dyDescent="0.45">
      <c r="A42" s="115"/>
      <c r="B42" s="184"/>
      <c r="C42" s="299"/>
      <c r="D42" s="208"/>
      <c r="E42" s="187" t="s">
        <v>418</v>
      </c>
      <c r="F42" s="171"/>
      <c r="G42" s="192"/>
      <c r="H42" s="228">
        <v>2001</v>
      </c>
      <c r="I42" s="224"/>
      <c r="J42" s="246"/>
      <c r="K42" s="246"/>
      <c r="L42" s="115"/>
    </row>
    <row r="43" spans="1:12" ht="14.25" customHeight="1" x14ac:dyDescent="0.45">
      <c r="A43" s="115"/>
      <c r="B43" s="184"/>
      <c r="C43" s="299"/>
      <c r="D43" s="208"/>
      <c r="E43" s="187" t="s">
        <v>549</v>
      </c>
      <c r="F43" s="171"/>
      <c r="G43" s="192"/>
      <c r="H43" s="228">
        <v>10000</v>
      </c>
      <c r="I43" s="224"/>
      <c r="J43" s="246"/>
      <c r="K43" s="246"/>
      <c r="L43" s="115"/>
    </row>
    <row r="44" spans="1:12" ht="18" customHeight="1" x14ac:dyDescent="0.45">
      <c r="A44" s="115"/>
      <c r="B44" s="167"/>
      <c r="C44" s="167"/>
      <c r="D44" s="167"/>
      <c r="E44" s="185"/>
      <c r="F44" s="167"/>
      <c r="G44" s="167"/>
      <c r="H44" s="167"/>
      <c r="I44" s="115"/>
      <c r="J44" s="249"/>
      <c r="K44" s="115"/>
      <c r="L44" s="115"/>
    </row>
    <row r="45" spans="1:12" s="196" customFormat="1" ht="18.75" customHeight="1" x14ac:dyDescent="0.45">
      <c r="A45" s="194"/>
      <c r="B45" s="195"/>
      <c r="C45" s="195"/>
      <c r="D45" s="300"/>
      <c r="E45" s="205" t="s">
        <v>564</v>
      </c>
      <c r="F45" s="174"/>
      <c r="G45" s="174"/>
      <c r="H45" s="174"/>
      <c r="I45" s="233"/>
      <c r="J45" s="233"/>
      <c r="K45" s="233"/>
      <c r="L45" s="194"/>
    </row>
    <row r="46" spans="1:12" ht="14.25" customHeight="1" x14ac:dyDescent="0.45">
      <c r="A46" s="115"/>
      <c r="B46" s="167"/>
      <c r="C46" s="167"/>
      <c r="D46" s="300"/>
      <c r="E46" s="179" t="s">
        <v>443</v>
      </c>
      <c r="F46" s="177"/>
      <c r="G46" s="167"/>
      <c r="H46" s="227" t="s">
        <v>580</v>
      </c>
      <c r="I46" s="226"/>
      <c r="J46" s="226"/>
      <c r="K46" s="226"/>
      <c r="L46" s="115"/>
    </row>
    <row r="47" spans="1:12" ht="14.25" customHeight="1" x14ac:dyDescent="0.45">
      <c r="A47" s="115"/>
      <c r="B47" s="167"/>
      <c r="C47" s="167"/>
      <c r="D47" s="300"/>
      <c r="E47" s="179" t="s">
        <v>385</v>
      </c>
      <c r="F47" s="177"/>
      <c r="G47" s="167"/>
      <c r="H47" s="227" t="s">
        <v>581</v>
      </c>
      <c r="I47" s="226"/>
      <c r="J47" s="226"/>
      <c r="K47" s="226"/>
      <c r="L47" s="115"/>
    </row>
    <row r="48" spans="1:12" ht="14.25" customHeight="1" x14ac:dyDescent="0.45">
      <c r="A48" s="115"/>
      <c r="B48" s="167"/>
      <c r="C48" s="167"/>
      <c r="D48" s="300"/>
      <c r="E48" s="179" t="s">
        <v>556</v>
      </c>
      <c r="F48" s="177"/>
      <c r="G48" s="167"/>
      <c r="H48" s="237">
        <v>2587</v>
      </c>
      <c r="I48" s="226"/>
      <c r="J48" s="226"/>
      <c r="K48" s="226"/>
      <c r="L48" s="115"/>
    </row>
    <row r="49" spans="1:27" ht="14.25" customHeight="1" x14ac:dyDescent="0.45">
      <c r="A49" s="115"/>
      <c r="B49" s="167"/>
      <c r="C49" s="167"/>
      <c r="D49" s="300"/>
      <c r="E49" s="179" t="s">
        <v>551</v>
      </c>
      <c r="F49" s="177"/>
      <c r="G49" s="167"/>
      <c r="H49" s="237">
        <v>3136.5</v>
      </c>
      <c r="I49" s="226"/>
      <c r="J49" s="226"/>
      <c r="K49" s="226"/>
      <c r="L49" s="115"/>
    </row>
    <row r="50" spans="1:27" ht="14.25" customHeight="1" x14ac:dyDescent="0.45">
      <c r="A50" s="115"/>
      <c r="B50" s="167"/>
      <c r="C50" s="167"/>
      <c r="D50" s="300"/>
      <c r="E50" s="179" t="s">
        <v>555</v>
      </c>
      <c r="F50" s="177"/>
      <c r="G50" s="167"/>
      <c r="H50" s="237">
        <v>123</v>
      </c>
      <c r="I50" s="226"/>
      <c r="J50" s="226"/>
      <c r="K50" s="226"/>
      <c r="L50" s="115"/>
    </row>
    <row r="51" spans="1:27" ht="18" customHeight="1" x14ac:dyDescent="0.45">
      <c r="A51" s="115"/>
      <c r="B51" s="167"/>
      <c r="C51" s="167"/>
      <c r="D51" s="167"/>
      <c r="E51" s="185"/>
      <c r="F51" s="167"/>
      <c r="G51" s="167"/>
      <c r="H51" s="167"/>
      <c r="I51" s="115"/>
      <c r="J51" s="249"/>
      <c r="K51" s="115"/>
      <c r="L51" s="115"/>
    </row>
    <row r="52" spans="1:27" s="181" customFormat="1" ht="19.5" customHeight="1" x14ac:dyDescent="0.45">
      <c r="A52" s="180"/>
      <c r="B52" s="182"/>
      <c r="C52" s="298"/>
      <c r="D52" s="203"/>
      <c r="E52" s="202" t="s">
        <v>565</v>
      </c>
      <c r="F52" s="174"/>
      <c r="G52" s="174"/>
      <c r="H52" s="174"/>
      <c r="I52" s="162"/>
      <c r="J52" s="162"/>
      <c r="K52" s="162"/>
      <c r="L52" s="162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</row>
    <row r="53" spans="1:27" s="181" customFormat="1" ht="18" customHeight="1" x14ac:dyDescent="0.45">
      <c r="A53" s="180"/>
      <c r="B53" s="182"/>
      <c r="C53" s="298"/>
      <c r="D53" s="212"/>
      <c r="E53" s="304" t="s">
        <v>542</v>
      </c>
      <c r="F53" s="304"/>
      <c r="G53" s="182"/>
      <c r="H53" s="182"/>
      <c r="I53" s="180"/>
      <c r="J53" s="221"/>
      <c r="K53" s="180"/>
      <c r="L53" s="180"/>
    </row>
    <row r="54" spans="1:27" ht="14.25" customHeight="1" x14ac:dyDescent="0.45">
      <c r="A54" s="115"/>
      <c r="B54" s="167"/>
      <c r="C54" s="298"/>
      <c r="D54" s="213"/>
      <c r="E54" s="179" t="s">
        <v>431</v>
      </c>
      <c r="F54" s="179"/>
      <c r="G54" s="167"/>
      <c r="H54" s="227" t="str">
        <f>H46 &amp;"-" &amp;H56</f>
        <v>UZ13-KOL-E-011</v>
      </c>
      <c r="I54" s="246" t="str">
        <f>I46 &amp;"-" &amp;I56</f>
        <v>-</v>
      </c>
      <c r="J54" s="246" t="str">
        <f t="shared" ref="J54:K54" si="3">J46 &amp;"-" &amp;J56</f>
        <v>-</v>
      </c>
      <c r="K54" s="247" t="str">
        <f t="shared" si="3"/>
        <v>-</v>
      </c>
      <c r="L54" s="115"/>
    </row>
    <row r="55" spans="1:27" ht="14.25" customHeight="1" x14ac:dyDescent="0.45">
      <c r="A55" s="115"/>
      <c r="B55" s="167"/>
      <c r="C55" s="298"/>
      <c r="D55" s="213"/>
      <c r="E55" s="179" t="s">
        <v>140</v>
      </c>
      <c r="F55" s="179"/>
      <c r="G55" s="167"/>
      <c r="H55" s="227" t="s">
        <v>583</v>
      </c>
      <c r="I55" s="250"/>
      <c r="J55" s="250"/>
      <c r="K55" s="250"/>
      <c r="L55" s="115"/>
    </row>
    <row r="56" spans="1:27" ht="14.25" customHeight="1" x14ac:dyDescent="0.45">
      <c r="A56" s="115"/>
      <c r="B56" s="167"/>
      <c r="C56" s="298"/>
      <c r="D56" s="213"/>
      <c r="E56" s="179" t="s">
        <v>139</v>
      </c>
      <c r="F56" s="179"/>
      <c r="G56" s="167"/>
      <c r="H56" s="238" t="s">
        <v>582</v>
      </c>
      <c r="I56" s="226"/>
      <c r="J56" s="226"/>
      <c r="K56" s="226"/>
      <c r="L56" s="115"/>
    </row>
    <row r="57" spans="1:27" ht="14.25" customHeight="1" x14ac:dyDescent="0.45">
      <c r="A57" s="115"/>
      <c r="B57" s="167"/>
      <c r="C57" s="298"/>
      <c r="D57" s="213"/>
      <c r="E57" s="179" t="s">
        <v>394</v>
      </c>
      <c r="F57" s="179"/>
      <c r="G57" s="167"/>
      <c r="H57" s="227" t="s">
        <v>448</v>
      </c>
      <c r="I57" s="226"/>
      <c r="J57" s="226"/>
      <c r="K57" s="226"/>
      <c r="L57" s="115"/>
    </row>
    <row r="58" spans="1:27" ht="14.25" customHeight="1" x14ac:dyDescent="0.45">
      <c r="A58" s="115"/>
      <c r="B58" s="167"/>
      <c r="C58" s="298"/>
      <c r="D58" s="213"/>
      <c r="E58" s="179" t="s">
        <v>300</v>
      </c>
      <c r="F58" s="179"/>
      <c r="G58" s="167"/>
      <c r="H58" s="237">
        <v>34</v>
      </c>
      <c r="I58" s="226"/>
      <c r="J58" s="226"/>
      <c r="K58" s="226"/>
      <c r="L58" s="115"/>
    </row>
    <row r="59" spans="1:27" ht="14.25" customHeight="1" x14ac:dyDescent="0.45">
      <c r="A59" s="115"/>
      <c r="B59" s="167"/>
      <c r="C59" s="298"/>
      <c r="D59" s="213"/>
      <c r="E59" s="179" t="s">
        <v>543</v>
      </c>
      <c r="F59" s="179"/>
      <c r="G59" s="167"/>
      <c r="H59" s="237">
        <v>4.2</v>
      </c>
      <c r="I59" s="226"/>
      <c r="J59" s="226"/>
      <c r="K59" s="226"/>
      <c r="L59" s="115"/>
    </row>
    <row r="60" spans="1:27" ht="14.25" customHeight="1" x14ac:dyDescent="0.45">
      <c r="A60" s="115"/>
      <c r="B60" s="167"/>
      <c r="C60" s="298"/>
      <c r="D60" s="213"/>
      <c r="E60" s="179" t="s">
        <v>430</v>
      </c>
      <c r="F60" s="179"/>
      <c r="G60" s="167"/>
      <c r="H60" s="237">
        <v>3</v>
      </c>
      <c r="I60" s="226"/>
      <c r="J60" s="226"/>
      <c r="K60" s="226"/>
      <c r="L60" s="115"/>
    </row>
    <row r="61" spans="1:27" ht="14.25" customHeight="1" x14ac:dyDescent="0.45">
      <c r="A61" s="115"/>
      <c r="B61" s="167"/>
      <c r="C61" s="298"/>
      <c r="D61" s="213"/>
      <c r="E61" s="179" t="s">
        <v>142</v>
      </c>
      <c r="F61" s="179"/>
      <c r="G61" s="167"/>
      <c r="H61" s="227" t="s">
        <v>584</v>
      </c>
      <c r="I61" s="226"/>
      <c r="J61" s="226"/>
      <c r="K61" s="226"/>
      <c r="L61" s="115"/>
    </row>
    <row r="62" spans="1:27" s="181" customFormat="1" ht="15" customHeight="1" x14ac:dyDescent="0.45">
      <c r="A62" s="180"/>
      <c r="B62" s="182"/>
      <c r="C62" s="298"/>
      <c r="D62" s="212"/>
      <c r="E62" s="302" t="s">
        <v>557</v>
      </c>
      <c r="F62" s="302"/>
      <c r="G62" s="182"/>
      <c r="H62" s="234"/>
      <c r="I62" s="180"/>
      <c r="J62" s="220"/>
      <c r="K62" s="180"/>
      <c r="L62" s="180"/>
    </row>
    <row r="63" spans="1:27" ht="14.25" customHeight="1" x14ac:dyDescent="0.45">
      <c r="A63" s="115"/>
      <c r="B63" s="167"/>
      <c r="C63" s="298"/>
      <c r="D63" s="213"/>
      <c r="E63" s="179" t="s">
        <v>558</v>
      </c>
      <c r="F63" s="179"/>
      <c r="G63" s="167"/>
      <c r="H63" s="227" t="s">
        <v>585</v>
      </c>
      <c r="I63" s="226"/>
      <c r="J63" s="226"/>
      <c r="K63" s="226"/>
      <c r="L63" s="115"/>
    </row>
    <row r="64" spans="1:27" ht="14.25" customHeight="1" x14ac:dyDescent="0.45">
      <c r="A64" s="115"/>
      <c r="B64" s="167"/>
      <c r="C64" s="298"/>
      <c r="D64" s="213"/>
      <c r="E64" s="179" t="s">
        <v>303</v>
      </c>
      <c r="F64" s="179"/>
      <c r="G64" s="167"/>
      <c r="H64" s="227" t="s">
        <v>586</v>
      </c>
      <c r="I64" s="226"/>
      <c r="J64" s="226"/>
      <c r="K64" s="226"/>
      <c r="L64" s="115"/>
    </row>
    <row r="65" spans="1:12" ht="14.25" customHeight="1" x14ac:dyDescent="0.45">
      <c r="A65" s="115"/>
      <c r="B65" s="167"/>
      <c r="C65" s="298"/>
      <c r="D65" s="213"/>
      <c r="E65" s="179" t="s">
        <v>403</v>
      </c>
      <c r="F65" s="179"/>
      <c r="G65" s="167"/>
      <c r="H65" s="227" t="s">
        <v>584</v>
      </c>
      <c r="I65" s="226"/>
      <c r="J65" s="226"/>
      <c r="K65" s="226"/>
      <c r="L65" s="115"/>
    </row>
    <row r="66" spans="1:12" ht="14.25" customHeight="1" x14ac:dyDescent="0.45">
      <c r="A66" s="115"/>
      <c r="B66" s="167"/>
      <c r="C66" s="298"/>
      <c r="D66" s="213"/>
      <c r="E66" s="179" t="s">
        <v>21</v>
      </c>
      <c r="F66" s="179"/>
      <c r="G66" s="167"/>
      <c r="H66" s="227" t="s">
        <v>586</v>
      </c>
      <c r="I66" s="226"/>
      <c r="J66" s="226"/>
      <c r="K66" s="226"/>
      <c r="L66" s="115"/>
    </row>
    <row r="67" spans="1:12" ht="14.25" customHeight="1" x14ac:dyDescent="0.45">
      <c r="A67" s="115"/>
      <c r="B67" s="167"/>
      <c r="C67" s="298"/>
      <c r="D67" s="213"/>
      <c r="E67" s="179" t="s">
        <v>143</v>
      </c>
      <c r="F67" s="179"/>
      <c r="G67" s="167"/>
      <c r="H67" s="237">
        <v>7</v>
      </c>
      <c r="I67" s="226"/>
      <c r="J67" s="226"/>
      <c r="K67" s="226"/>
      <c r="L67" s="115"/>
    </row>
    <row r="68" spans="1:12" ht="14.25" customHeight="1" x14ac:dyDescent="0.45">
      <c r="A68" s="115"/>
      <c r="B68" s="167"/>
      <c r="C68" s="298"/>
      <c r="D68" s="213"/>
      <c r="E68" s="179" t="s">
        <v>451</v>
      </c>
      <c r="F68" s="179"/>
      <c r="G68" s="167"/>
      <c r="H68" s="237" t="s">
        <v>584</v>
      </c>
      <c r="I68" s="226"/>
      <c r="J68" s="226"/>
      <c r="K68" s="226"/>
      <c r="L68" s="115"/>
    </row>
    <row r="69" spans="1:12" ht="14.25" customHeight="1" x14ac:dyDescent="0.45">
      <c r="A69" s="115"/>
      <c r="B69" s="167"/>
      <c r="C69" s="298"/>
      <c r="D69" s="213"/>
      <c r="E69" s="179" t="s">
        <v>155</v>
      </c>
      <c r="F69" s="179"/>
      <c r="G69" s="167"/>
      <c r="H69" s="237">
        <v>1.2</v>
      </c>
      <c r="I69" s="226"/>
      <c r="J69" s="226"/>
      <c r="K69" s="226"/>
      <c r="L69" s="115"/>
    </row>
    <row r="70" spans="1:12" ht="14.25" customHeight="1" x14ac:dyDescent="0.45">
      <c r="A70" s="115"/>
      <c r="B70" s="167"/>
      <c r="C70" s="298"/>
      <c r="D70" s="213"/>
      <c r="E70" s="179" t="s">
        <v>435</v>
      </c>
      <c r="F70" s="179"/>
      <c r="G70" s="167"/>
      <c r="H70" s="237">
        <v>2</v>
      </c>
      <c r="I70" s="226"/>
      <c r="J70" s="226"/>
      <c r="K70" s="226"/>
      <c r="L70" s="115"/>
    </row>
    <row r="71" spans="1:12" ht="14.25" customHeight="1" x14ac:dyDescent="0.45">
      <c r="A71" s="115"/>
      <c r="B71" s="167"/>
      <c r="C71" s="298"/>
      <c r="D71" s="213"/>
      <c r="E71" s="179" t="s">
        <v>454</v>
      </c>
      <c r="F71" s="179"/>
      <c r="G71" s="167"/>
      <c r="H71" s="237">
        <v>14</v>
      </c>
      <c r="I71" s="226"/>
      <c r="J71" s="226"/>
      <c r="K71" s="226"/>
      <c r="L71" s="115"/>
    </row>
    <row r="72" spans="1:12" ht="14.25" customHeight="1" x14ac:dyDescent="0.45">
      <c r="A72" s="115"/>
      <c r="B72" s="167"/>
      <c r="C72" s="298"/>
      <c r="D72" s="213"/>
      <c r="E72" s="179" t="s">
        <v>452</v>
      </c>
      <c r="F72" s="179"/>
      <c r="G72" s="167"/>
      <c r="H72" s="237" t="s">
        <v>587</v>
      </c>
      <c r="I72" s="226"/>
      <c r="J72" s="226"/>
      <c r="K72" s="226"/>
      <c r="L72" s="115"/>
    </row>
    <row r="73" spans="1:12" ht="14.25" customHeight="1" x14ac:dyDescent="0.45">
      <c r="A73" s="115"/>
      <c r="B73" s="167"/>
      <c r="C73" s="298"/>
      <c r="D73" s="213"/>
      <c r="E73" s="179" t="s">
        <v>17</v>
      </c>
      <c r="F73" s="179"/>
      <c r="G73" s="167"/>
      <c r="H73" s="240" t="s">
        <v>588</v>
      </c>
      <c r="I73" s="226"/>
      <c r="J73" s="226"/>
      <c r="K73" s="226"/>
      <c r="L73" s="115"/>
    </row>
    <row r="74" spans="1:12" s="181" customFormat="1" ht="15" customHeight="1" x14ac:dyDescent="0.45">
      <c r="A74" s="180"/>
      <c r="B74" s="182"/>
      <c r="C74" s="298"/>
      <c r="D74" s="212"/>
      <c r="E74" s="210" t="s">
        <v>314</v>
      </c>
      <c r="F74" s="210"/>
      <c r="G74" s="182"/>
      <c r="H74" s="239"/>
      <c r="I74" s="180"/>
      <c r="J74" s="220"/>
      <c r="K74" s="180"/>
      <c r="L74" s="180"/>
    </row>
    <row r="75" spans="1:12" ht="14.25" customHeight="1" x14ac:dyDescent="0.45">
      <c r="A75" s="115"/>
      <c r="B75" s="167"/>
      <c r="C75" s="298"/>
      <c r="D75" s="213"/>
      <c r="E75" s="179" t="s">
        <v>315</v>
      </c>
      <c r="F75" s="179"/>
      <c r="G75" s="167"/>
      <c r="H75" s="237">
        <v>0</v>
      </c>
      <c r="I75" s="226"/>
      <c r="J75" s="226"/>
      <c r="K75" s="226"/>
      <c r="L75" s="115"/>
    </row>
    <row r="76" spans="1:12" ht="14.25" customHeight="1" x14ac:dyDescent="0.45">
      <c r="A76" s="115"/>
      <c r="B76" s="167"/>
      <c r="C76" s="298"/>
      <c r="D76" s="213"/>
      <c r="E76" s="179" t="s">
        <v>414</v>
      </c>
      <c r="F76" s="179"/>
      <c r="G76" s="167"/>
      <c r="H76" s="237">
        <v>0</v>
      </c>
      <c r="I76" s="226"/>
      <c r="J76" s="226"/>
      <c r="K76" s="226"/>
      <c r="L76" s="115"/>
    </row>
    <row r="77" spans="1:12" ht="14.25" customHeight="1" x14ac:dyDescent="0.45">
      <c r="A77" s="115"/>
      <c r="B77" s="167"/>
      <c r="C77" s="298"/>
      <c r="D77" s="213"/>
      <c r="E77" s="179" t="s">
        <v>316</v>
      </c>
      <c r="F77" s="179"/>
      <c r="G77" s="167"/>
      <c r="H77" s="237">
        <v>0</v>
      </c>
      <c r="I77" s="226"/>
      <c r="J77" s="226"/>
      <c r="K77" s="226"/>
      <c r="L77" s="115"/>
    </row>
    <row r="78" spans="1:12" ht="14.25" customHeight="1" x14ac:dyDescent="0.45">
      <c r="A78" s="115"/>
      <c r="B78" s="167"/>
      <c r="C78" s="298"/>
      <c r="D78" s="213"/>
      <c r="E78" s="179" t="s">
        <v>413</v>
      </c>
      <c r="F78" s="179"/>
      <c r="G78" s="167"/>
      <c r="H78" s="237">
        <v>0</v>
      </c>
      <c r="I78" s="226"/>
      <c r="J78" s="226"/>
      <c r="K78" s="226"/>
      <c r="L78" s="115"/>
    </row>
    <row r="79" spans="1:12" ht="14.25" customHeight="1" x14ac:dyDescent="0.45">
      <c r="A79" s="115"/>
      <c r="B79" s="167"/>
      <c r="C79" s="298"/>
      <c r="D79" s="213"/>
      <c r="E79" s="179" t="s">
        <v>317</v>
      </c>
      <c r="F79" s="179"/>
      <c r="G79" s="167" t="s">
        <v>553</v>
      </c>
      <c r="H79" s="237">
        <v>0</v>
      </c>
      <c r="I79" s="226"/>
      <c r="J79" s="226"/>
      <c r="K79" s="226"/>
      <c r="L79" s="115"/>
    </row>
    <row r="80" spans="1:12" ht="14.25" customHeight="1" x14ac:dyDescent="0.45">
      <c r="A80" s="115"/>
      <c r="B80" s="167"/>
      <c r="C80" s="298"/>
      <c r="D80" s="213"/>
      <c r="E80" s="179" t="s">
        <v>412</v>
      </c>
      <c r="F80" s="179"/>
      <c r="G80" s="167"/>
      <c r="H80" s="237">
        <v>0</v>
      </c>
      <c r="I80" s="226"/>
      <c r="J80" s="226"/>
      <c r="K80" s="226"/>
      <c r="L80" s="115"/>
    </row>
    <row r="81" spans="1:12" ht="14.25" customHeight="1" x14ac:dyDescent="0.45">
      <c r="A81" s="115"/>
      <c r="B81" s="167"/>
      <c r="C81" s="298"/>
      <c r="D81" s="213"/>
      <c r="E81" s="179" t="s">
        <v>318</v>
      </c>
      <c r="F81" s="179"/>
      <c r="G81" s="167"/>
      <c r="H81" s="237">
        <v>0</v>
      </c>
      <c r="I81" s="226"/>
      <c r="J81" s="226"/>
      <c r="K81" s="226"/>
      <c r="L81" s="115"/>
    </row>
    <row r="82" spans="1:12" ht="14.25" customHeight="1" x14ac:dyDescent="0.45">
      <c r="A82" s="115"/>
      <c r="B82" s="167"/>
      <c r="C82" s="298"/>
      <c r="D82" s="213"/>
      <c r="E82" s="179" t="s">
        <v>319</v>
      </c>
      <c r="F82" s="179"/>
      <c r="G82" s="167"/>
      <c r="H82" s="237">
        <v>0</v>
      </c>
      <c r="I82" s="226"/>
      <c r="J82" s="226"/>
      <c r="K82" s="226"/>
      <c r="L82" s="115"/>
    </row>
    <row r="83" spans="1:12" ht="14.25" customHeight="1" x14ac:dyDescent="0.45">
      <c r="A83" s="115"/>
      <c r="B83" s="167"/>
      <c r="C83" s="298"/>
      <c r="D83" s="213"/>
      <c r="E83" s="179" t="s">
        <v>559</v>
      </c>
      <c r="F83" s="177"/>
      <c r="G83" s="167"/>
      <c r="H83" s="237">
        <v>0</v>
      </c>
      <c r="I83" s="226"/>
      <c r="J83" s="226"/>
      <c r="K83" s="226"/>
      <c r="L83" s="115"/>
    </row>
    <row r="84" spans="1:12" s="181" customFormat="1" ht="15" customHeight="1" x14ac:dyDescent="0.45">
      <c r="A84" s="180"/>
      <c r="B84" s="182"/>
      <c r="C84" s="298"/>
      <c r="D84" s="212"/>
      <c r="E84" s="210" t="s">
        <v>561</v>
      </c>
      <c r="F84" s="204"/>
      <c r="G84" s="182"/>
      <c r="H84" s="239"/>
      <c r="I84" s="180"/>
      <c r="J84" s="220"/>
      <c r="K84" s="180"/>
      <c r="L84" s="180"/>
    </row>
    <row r="85" spans="1:12" ht="14.25" customHeight="1" x14ac:dyDescent="0.45">
      <c r="A85" s="115"/>
      <c r="B85" s="167"/>
      <c r="C85" s="298"/>
      <c r="D85" s="213"/>
      <c r="E85" s="190" t="s">
        <v>560</v>
      </c>
      <c r="F85" s="177"/>
      <c r="G85" s="167"/>
      <c r="H85" s="237" t="s">
        <v>584</v>
      </c>
      <c r="I85" s="226"/>
      <c r="J85" s="226"/>
      <c r="K85" s="226"/>
      <c r="L85" s="115"/>
    </row>
    <row r="86" spans="1:12" ht="135" customHeight="1" x14ac:dyDescent="0.45">
      <c r="A86" s="115"/>
      <c r="B86" s="167"/>
      <c r="C86" s="167"/>
      <c r="D86" s="167"/>
      <c r="E86" s="185"/>
      <c r="F86" s="167"/>
      <c r="G86" s="167"/>
      <c r="H86" s="167"/>
      <c r="I86" s="115"/>
      <c r="J86" s="115"/>
      <c r="K86" s="115"/>
      <c r="L86" s="115"/>
    </row>
  </sheetData>
  <mergeCells count="10">
    <mergeCell ref="D4:G4"/>
    <mergeCell ref="D5:G5"/>
    <mergeCell ref="C52:C85"/>
    <mergeCell ref="C12:C43"/>
    <mergeCell ref="D45:D50"/>
    <mergeCell ref="E26:F26"/>
    <mergeCell ref="E62:F62"/>
    <mergeCell ref="E13:F13"/>
    <mergeCell ref="E53:F53"/>
    <mergeCell ref="E20:F20"/>
  </mergeCells>
  <phoneticPr fontId="7" type="noConversion"/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CDB556D-203C-4454-85EF-3A094013527F}">
          <x14:formula1>
            <xm:f>Exceldropdowns!$A$2:$A$29</xm:f>
          </x14:formula1>
          <xm:sqref>F8:K8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E75D-A19B-4963-8286-C31885B7C255}">
  <dimension ref="A1:E29"/>
  <sheetViews>
    <sheetView workbookViewId="0">
      <selection activeCell="M55" sqref="L55:M55"/>
    </sheetView>
  </sheetViews>
  <sheetFormatPr baseColWidth="10" defaultRowHeight="14.25" x14ac:dyDescent="0.45"/>
  <cols>
    <col min="1" max="5" width="3" customWidth="1"/>
    <col min="9" max="9" width="9.86328125" customWidth="1"/>
  </cols>
  <sheetData>
    <row r="1" spans="1:5" x14ac:dyDescent="0.45">
      <c r="A1" s="156" t="s">
        <v>339</v>
      </c>
      <c r="B1" s="157" t="s">
        <v>180</v>
      </c>
      <c r="C1" s="157" t="s">
        <v>488</v>
      </c>
      <c r="D1" s="157" t="s">
        <v>485</v>
      </c>
      <c r="E1" s="158" t="s">
        <v>191</v>
      </c>
    </row>
    <row r="2" spans="1:5" x14ac:dyDescent="0.45">
      <c r="A2" s="159" t="s">
        <v>545</v>
      </c>
      <c r="B2" s="165" t="s">
        <v>546</v>
      </c>
      <c r="C2" s="114" t="s">
        <v>546</v>
      </c>
      <c r="D2" s="114" t="s">
        <v>546</v>
      </c>
      <c r="E2" s="114" t="s">
        <v>546</v>
      </c>
    </row>
    <row r="3" spans="1:5" x14ac:dyDescent="0.45">
      <c r="A3" s="151" t="s">
        <v>489</v>
      </c>
      <c r="B3" t="s">
        <v>490</v>
      </c>
      <c r="C3" t="s">
        <v>490</v>
      </c>
      <c r="D3" t="s">
        <v>343</v>
      </c>
      <c r="E3" s="152" t="s">
        <v>344</v>
      </c>
    </row>
    <row r="4" spans="1:5" x14ac:dyDescent="0.45">
      <c r="A4" s="151" t="s">
        <v>342</v>
      </c>
      <c r="B4" t="s">
        <v>340</v>
      </c>
      <c r="C4" t="s">
        <v>340</v>
      </c>
      <c r="D4" t="s">
        <v>343</v>
      </c>
      <c r="E4" s="152" t="s">
        <v>344</v>
      </c>
    </row>
    <row r="5" spans="1:5" x14ac:dyDescent="0.45">
      <c r="A5" s="151" t="s">
        <v>491</v>
      </c>
      <c r="B5" t="s">
        <v>492</v>
      </c>
      <c r="C5" t="s">
        <v>492</v>
      </c>
      <c r="D5" t="s">
        <v>343</v>
      </c>
      <c r="E5" s="152" t="s">
        <v>344</v>
      </c>
    </row>
    <row r="6" spans="1:5" x14ac:dyDescent="0.45">
      <c r="A6" s="151" t="s">
        <v>493</v>
      </c>
      <c r="B6" t="s">
        <v>494</v>
      </c>
      <c r="C6" t="s">
        <v>494</v>
      </c>
      <c r="D6" t="s">
        <v>343</v>
      </c>
      <c r="E6" s="152" t="s">
        <v>344</v>
      </c>
    </row>
    <row r="7" spans="1:5" x14ac:dyDescent="0.45">
      <c r="A7" s="151" t="s">
        <v>486</v>
      </c>
      <c r="B7" t="s">
        <v>487</v>
      </c>
      <c r="C7" t="s">
        <v>487</v>
      </c>
      <c r="D7" t="s">
        <v>343</v>
      </c>
      <c r="E7" s="152" t="s">
        <v>344</v>
      </c>
    </row>
    <row r="8" spans="1:5" x14ac:dyDescent="0.45">
      <c r="A8" s="151" t="s">
        <v>495</v>
      </c>
      <c r="B8" t="s">
        <v>496</v>
      </c>
      <c r="C8" t="s">
        <v>496</v>
      </c>
      <c r="D8" t="s">
        <v>567</v>
      </c>
      <c r="E8" s="152" t="s">
        <v>567</v>
      </c>
    </row>
    <row r="9" spans="1:5" x14ac:dyDescent="0.45">
      <c r="A9" s="151" t="s">
        <v>497</v>
      </c>
      <c r="B9" t="s">
        <v>498</v>
      </c>
      <c r="C9" t="s">
        <v>498</v>
      </c>
      <c r="D9" t="s">
        <v>567</v>
      </c>
      <c r="E9" s="152" t="s">
        <v>344</v>
      </c>
    </row>
    <row r="10" spans="1:5" x14ac:dyDescent="0.45">
      <c r="A10" s="151" t="s">
        <v>499</v>
      </c>
      <c r="B10" t="s">
        <v>500</v>
      </c>
      <c r="C10" t="s">
        <v>500</v>
      </c>
      <c r="D10" t="s">
        <v>343</v>
      </c>
      <c r="E10" s="152" t="s">
        <v>344</v>
      </c>
    </row>
    <row r="11" spans="1:5" x14ac:dyDescent="0.45">
      <c r="A11" s="151" t="s">
        <v>501</v>
      </c>
      <c r="B11" t="s">
        <v>502</v>
      </c>
      <c r="C11" t="s">
        <v>502</v>
      </c>
      <c r="D11" t="s">
        <v>343</v>
      </c>
      <c r="E11" s="152" t="s">
        <v>344</v>
      </c>
    </row>
    <row r="12" spans="1:5" x14ac:dyDescent="0.45">
      <c r="A12" s="151" t="s">
        <v>503</v>
      </c>
      <c r="B12" t="s">
        <v>504</v>
      </c>
      <c r="C12" t="s">
        <v>504</v>
      </c>
      <c r="D12" t="s">
        <v>343</v>
      </c>
      <c r="E12" s="152" t="s">
        <v>344</v>
      </c>
    </row>
    <row r="13" spans="1:5" x14ac:dyDescent="0.45">
      <c r="A13" s="151" t="s">
        <v>505</v>
      </c>
      <c r="B13" t="s">
        <v>506</v>
      </c>
      <c r="C13" t="s">
        <v>506</v>
      </c>
      <c r="D13" t="s">
        <v>343</v>
      </c>
      <c r="E13" s="152" t="s">
        <v>344</v>
      </c>
    </row>
    <row r="14" spans="1:5" x14ac:dyDescent="0.45">
      <c r="A14" s="151" t="s">
        <v>507</v>
      </c>
      <c r="B14" t="s">
        <v>508</v>
      </c>
      <c r="C14" t="s">
        <v>508</v>
      </c>
      <c r="D14" t="s">
        <v>343</v>
      </c>
      <c r="E14" s="152" t="s">
        <v>344</v>
      </c>
    </row>
    <row r="15" spans="1:5" x14ac:dyDescent="0.45">
      <c r="A15" s="151" t="s">
        <v>509</v>
      </c>
      <c r="B15" t="s">
        <v>510</v>
      </c>
      <c r="C15" t="s">
        <v>510</v>
      </c>
      <c r="D15" t="s">
        <v>343</v>
      </c>
      <c r="E15" s="152" t="s">
        <v>344</v>
      </c>
    </row>
    <row r="16" spans="1:5" x14ac:dyDescent="0.45">
      <c r="A16" s="151" t="s">
        <v>511</v>
      </c>
      <c r="B16" t="s">
        <v>512</v>
      </c>
      <c r="C16" t="s">
        <v>512</v>
      </c>
      <c r="D16" t="s">
        <v>343</v>
      </c>
      <c r="E16" s="152" t="s">
        <v>344</v>
      </c>
    </row>
    <row r="17" spans="1:5" x14ac:dyDescent="0.45">
      <c r="A17" s="151" t="s">
        <v>513</v>
      </c>
      <c r="B17" t="s">
        <v>514</v>
      </c>
      <c r="C17" t="s">
        <v>514</v>
      </c>
      <c r="D17" t="s">
        <v>343</v>
      </c>
      <c r="E17" s="152" t="s">
        <v>344</v>
      </c>
    </row>
    <row r="18" spans="1:5" x14ac:dyDescent="0.45">
      <c r="A18" s="151" t="s">
        <v>515</v>
      </c>
      <c r="B18" t="s">
        <v>516</v>
      </c>
      <c r="C18" t="s">
        <v>516</v>
      </c>
      <c r="D18" t="s">
        <v>343</v>
      </c>
      <c r="E18" s="152" t="s">
        <v>344</v>
      </c>
    </row>
    <row r="19" spans="1:5" x14ac:dyDescent="0.45">
      <c r="A19" s="151" t="s">
        <v>517</v>
      </c>
      <c r="B19" t="s">
        <v>518</v>
      </c>
      <c r="C19" t="s">
        <v>518</v>
      </c>
      <c r="D19" t="s">
        <v>343</v>
      </c>
      <c r="E19" s="152" t="s">
        <v>344</v>
      </c>
    </row>
    <row r="20" spans="1:5" x14ac:dyDescent="0.45">
      <c r="A20" s="151" t="s">
        <v>519</v>
      </c>
      <c r="B20" t="s">
        <v>520</v>
      </c>
      <c r="C20" t="s">
        <v>520</v>
      </c>
      <c r="D20" t="s">
        <v>343</v>
      </c>
      <c r="E20" s="152" t="s">
        <v>344</v>
      </c>
    </row>
    <row r="21" spans="1:5" x14ac:dyDescent="0.45">
      <c r="A21" s="151" t="s">
        <v>521</v>
      </c>
      <c r="B21" t="s">
        <v>522</v>
      </c>
      <c r="C21" t="s">
        <v>522</v>
      </c>
      <c r="D21" t="s">
        <v>343</v>
      </c>
      <c r="E21" s="152" t="s">
        <v>344</v>
      </c>
    </row>
    <row r="22" spans="1:5" x14ac:dyDescent="0.45">
      <c r="A22" s="151" t="s">
        <v>523</v>
      </c>
      <c r="B22" t="s">
        <v>524</v>
      </c>
      <c r="C22" t="s">
        <v>524</v>
      </c>
      <c r="D22" t="s">
        <v>343</v>
      </c>
      <c r="E22" s="152" t="s">
        <v>344</v>
      </c>
    </row>
    <row r="23" spans="1:5" x14ac:dyDescent="0.45">
      <c r="A23" s="151" t="s">
        <v>525</v>
      </c>
      <c r="B23" t="s">
        <v>526</v>
      </c>
      <c r="C23" t="s">
        <v>526</v>
      </c>
      <c r="D23" t="s">
        <v>343</v>
      </c>
      <c r="E23" s="152" t="s">
        <v>344</v>
      </c>
    </row>
    <row r="24" spans="1:5" x14ac:dyDescent="0.45">
      <c r="A24" s="151" t="s">
        <v>527</v>
      </c>
      <c r="B24" t="s">
        <v>528</v>
      </c>
      <c r="C24" t="s">
        <v>528</v>
      </c>
      <c r="D24" t="s">
        <v>343</v>
      </c>
      <c r="E24" s="152" t="s">
        <v>344</v>
      </c>
    </row>
    <row r="25" spans="1:5" x14ac:dyDescent="0.45">
      <c r="A25" s="151" t="s">
        <v>529</v>
      </c>
      <c r="B25" t="s">
        <v>530</v>
      </c>
      <c r="C25" t="s">
        <v>530</v>
      </c>
      <c r="D25" t="s">
        <v>343</v>
      </c>
      <c r="E25" s="152" t="s">
        <v>344</v>
      </c>
    </row>
    <row r="26" spans="1:5" x14ac:dyDescent="0.45">
      <c r="A26" s="151" t="s">
        <v>531</v>
      </c>
      <c r="B26" t="s">
        <v>532</v>
      </c>
      <c r="C26" t="s">
        <v>532</v>
      </c>
      <c r="D26" t="s">
        <v>343</v>
      </c>
      <c r="E26" s="152" t="s">
        <v>344</v>
      </c>
    </row>
    <row r="27" spans="1:5" x14ac:dyDescent="0.45">
      <c r="A27" s="151" t="s">
        <v>533</v>
      </c>
      <c r="B27" t="s">
        <v>534</v>
      </c>
      <c r="C27" t="s">
        <v>534</v>
      </c>
      <c r="D27" t="s">
        <v>343</v>
      </c>
      <c r="E27" s="152" t="s">
        <v>344</v>
      </c>
    </row>
    <row r="28" spans="1:5" x14ac:dyDescent="0.45">
      <c r="A28" s="151" t="s">
        <v>535</v>
      </c>
      <c r="B28" t="s">
        <v>536</v>
      </c>
      <c r="C28" t="s">
        <v>536</v>
      </c>
      <c r="D28" t="s">
        <v>343</v>
      </c>
      <c r="E28" s="152" t="s">
        <v>344</v>
      </c>
    </row>
    <row r="29" spans="1:5" x14ac:dyDescent="0.45">
      <c r="A29" s="153" t="s">
        <v>537</v>
      </c>
      <c r="B29" s="154" t="s">
        <v>538</v>
      </c>
      <c r="C29" s="154" t="s">
        <v>538</v>
      </c>
      <c r="D29" s="154" t="s">
        <v>343</v>
      </c>
      <c r="E29" s="155" t="s">
        <v>344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SharedWithUsers xmlns="eff3329a-a710-401e-88cd-b17bf5fd001e">
      <UserInfo>
        <DisplayName>Larissa Rossbacher</DisplayName>
        <AccountId>174</AccountId>
        <AccountType/>
      </UserInfo>
      <UserInfo>
        <DisplayName>Nadine Hayd</DisplayName>
        <AccountId>81</AccountId>
        <AccountType/>
      </UserInfo>
      <UserInfo>
        <DisplayName>Martin Spielmann2</DisplayName>
        <AccountId>56</AccountId>
        <AccountType/>
      </UserInfo>
    </SharedWithUsers>
    <DatumUhrzeit xmlns="d733cef3-40de-471c-8ab8-58498efbd57c" xsi:nil="true"/>
    <DatumundZeit xmlns="d733cef3-40de-471c-8ab8-58498efbd5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8DBDE5-4604-4DF2-986F-DAE1A9DA7230}"/>
</file>

<file path=customXml/itemProps2.xml><?xml version="1.0" encoding="utf-8"?>
<ds:datastoreItem xmlns:ds="http://schemas.openxmlformats.org/officeDocument/2006/customXml" ds:itemID="{933FAD7E-2880-4B66-9152-1E601B06EC44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41bf040-fffa-43c6-b4fb-0afe99bd367e"/>
    <ds:schemaRef ds:uri="12a2378c-1d02-4851-bb92-de41e25dbaf7"/>
  </ds:schemaRefs>
</ds:datastoreItem>
</file>

<file path=customXml/itemProps3.xml><?xml version="1.0" encoding="utf-8"?>
<ds:datastoreItem xmlns:ds="http://schemas.openxmlformats.org/officeDocument/2006/customXml" ds:itemID="{EEF147E4-8F55-4FAD-B3CE-DE5E759FC5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Datenbestellung</vt:lpstr>
      <vt:lpstr>Datenlieferung</vt:lpstr>
      <vt:lpstr>Exceldropdowns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UZH</dc:creator>
  <cp:keywords/>
  <dc:description/>
  <cp:lastModifiedBy>Johannes von Bodungen</cp:lastModifiedBy>
  <cp:revision/>
  <dcterms:created xsi:type="dcterms:W3CDTF">2023-03-02T16:02:00Z</dcterms:created>
  <dcterms:modified xsi:type="dcterms:W3CDTF">2024-11-04T12:33:24Z</dcterms:modified>
  <cp:category/>
  <cp:contentStatus/>
  <cp:version>2024-01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